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6404" windowHeight="9672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H4" i="1" l="1"/>
  <c r="F4" i="1"/>
  <c r="H57" i="1" l="1"/>
  <c r="F57" i="1"/>
  <c r="H59" i="1"/>
  <c r="F59" i="1"/>
  <c r="H81" i="1" l="1"/>
  <c r="F81" i="1"/>
  <c r="H80" i="1"/>
  <c r="F80" i="1"/>
  <c r="H73" i="1"/>
  <c r="F73" i="1"/>
  <c r="H72" i="1"/>
  <c r="F72" i="1"/>
  <c r="H71" i="1"/>
  <c r="F71" i="1"/>
  <c r="H75" i="1" l="1"/>
  <c r="F75" i="1"/>
  <c r="G27" i="1"/>
  <c r="H27" i="1" s="1"/>
  <c r="F27" i="1"/>
  <c r="G26" i="1"/>
  <c r="H26" i="1" s="1"/>
  <c r="F26" i="1"/>
  <c r="G25" i="1"/>
  <c r="H25" i="1" s="1"/>
  <c r="F25" i="1"/>
  <c r="G24" i="1"/>
  <c r="H24" i="1" s="1"/>
  <c r="F24" i="1"/>
  <c r="G23" i="1"/>
  <c r="H23" i="1" s="1"/>
  <c r="F23" i="1"/>
  <c r="G22" i="1"/>
  <c r="H22" i="1" s="1"/>
  <c r="F22" i="1"/>
  <c r="G21" i="1"/>
  <c r="H21" i="1" s="1"/>
  <c r="F21" i="1"/>
  <c r="G20" i="1"/>
  <c r="H20" i="1" s="1"/>
  <c r="F20" i="1"/>
  <c r="G19" i="1"/>
  <c r="H19" i="1" s="1"/>
  <c r="F19" i="1"/>
  <c r="G16" i="1"/>
  <c r="H16" i="1" s="1"/>
  <c r="F16" i="1"/>
  <c r="G42" i="1" l="1"/>
  <c r="H42" i="1" s="1"/>
  <c r="F42" i="1"/>
  <c r="H53" i="1" l="1"/>
  <c r="F53" i="1"/>
  <c r="G47" i="1" l="1"/>
  <c r="H47" i="1" s="1"/>
  <c r="F47" i="1"/>
  <c r="G46" i="1"/>
  <c r="H46" i="1" s="1"/>
  <c r="F46" i="1"/>
  <c r="H64" i="1"/>
  <c r="F64" i="1"/>
  <c r="G40" i="1" l="1"/>
  <c r="H40" i="1" s="1"/>
  <c r="G32" i="1"/>
  <c r="H32" i="1" s="1"/>
  <c r="F32" i="1"/>
  <c r="H70" i="1" l="1"/>
  <c r="F70" i="1"/>
  <c r="H52" i="1" l="1"/>
  <c r="H74" i="1" l="1"/>
  <c r="F74" i="1"/>
  <c r="F52" i="1" l="1"/>
  <c r="H61" i="1" l="1"/>
  <c r="F61" i="1"/>
  <c r="H44" i="1" l="1"/>
  <c r="F44" i="1"/>
  <c r="H78" i="1" l="1"/>
  <c r="F78" i="1"/>
  <c r="H76" i="1" l="1"/>
  <c r="F76" i="1"/>
  <c r="H55" i="1" l="1"/>
  <c r="F55" i="1"/>
  <c r="H58" i="1" l="1"/>
  <c r="F58" i="1"/>
  <c r="H56" i="1" l="1"/>
  <c r="F56" i="1"/>
  <c r="H79" i="1"/>
  <c r="F79" i="1"/>
  <c r="H77" i="1"/>
  <c r="F77" i="1"/>
  <c r="H65" i="1"/>
  <c r="F65" i="1"/>
  <c r="H63" i="1"/>
  <c r="F63" i="1"/>
  <c r="H62" i="1"/>
  <c r="F62" i="1"/>
  <c r="H60" i="1"/>
  <c r="F60" i="1"/>
  <c r="H54" i="1"/>
  <c r="F54" i="1"/>
  <c r="H45" i="1" l="1"/>
  <c r="H91" i="1" s="1"/>
  <c r="F45" i="1"/>
  <c r="F40" i="1"/>
  <c r="H95" i="1"/>
  <c r="F91" i="1" l="1"/>
  <c r="F92" i="1" s="1"/>
  <c r="H92" i="1" s="1"/>
  <c r="H93" i="1" l="1"/>
  <c r="F94" i="1" s="1"/>
  <c r="H94" i="1" s="1"/>
  <c r="H96" i="1" s="1"/>
</calcChain>
</file>

<file path=xl/sharedStrings.xml><?xml version="1.0" encoding="utf-8"?>
<sst xmlns="http://schemas.openxmlformats.org/spreadsheetml/2006/main" count="87" uniqueCount="78">
  <si>
    <t>Pozice</t>
  </si>
  <si>
    <t>Název</t>
  </si>
  <si>
    <t>ks</t>
  </si>
  <si>
    <t>Jedn. Cena</t>
  </si>
  <si>
    <t>Dodávka</t>
  </si>
  <si>
    <t>Jedn.cena</t>
  </si>
  <si>
    <t>Montáž</t>
  </si>
  <si>
    <t>Základní náklady</t>
  </si>
  <si>
    <t>REKAPITULACE</t>
  </si>
  <si>
    <t>podružný materiál</t>
  </si>
  <si>
    <t>%</t>
  </si>
  <si>
    <t xml:space="preserve">součet materiálu             </t>
  </si>
  <si>
    <t>pořízení,doprava,přesun</t>
  </si>
  <si>
    <t>revize, zkoušky</t>
  </si>
  <si>
    <t>hod</t>
  </si>
  <si>
    <t xml:space="preserve">náklady celkem bez DPH                                     </t>
  </si>
  <si>
    <t xml:space="preserve">Kabely, trubky, žlaby </t>
  </si>
  <si>
    <t>Instalační trubka P29</t>
  </si>
  <si>
    <t>Demontáže a přepojení</t>
  </si>
  <si>
    <t xml:space="preserve"> </t>
  </si>
  <si>
    <t xml:space="preserve">Ostatní drobný elektroinstalační  a hromosvodný materiál </t>
  </si>
  <si>
    <t>Vodič žlutozelený    CY6</t>
  </si>
  <si>
    <t>Demontáž pohonů</t>
  </si>
  <si>
    <t>Krabicová rozvodka IP54  včetně svorkovnice</t>
  </si>
  <si>
    <t>Kabel    CYKY-O 2x1,5</t>
  </si>
  <si>
    <t>Kabel    CYKY-J 3x1,5</t>
  </si>
  <si>
    <t>Kabel    CYKY-J 5x4</t>
  </si>
  <si>
    <t>Demontáž kabelů a vodičů</t>
  </si>
  <si>
    <t>Kabel    CYKY-J 3x2,5</t>
  </si>
  <si>
    <t>Vodič žlutozelený    CY16</t>
  </si>
  <si>
    <t>Kabel    J-Y(St)Y 1x2x0,8</t>
  </si>
  <si>
    <t xml:space="preserve">rozměr 650x300x160, 4-řadý, 48 modulů, tř.ochrany II, In-125A </t>
  </si>
  <si>
    <t>Náplň:</t>
  </si>
  <si>
    <t xml:space="preserve">elektronický předřadník, přisazená montáž </t>
  </si>
  <si>
    <t>Rozvaděč Rms</t>
  </si>
  <si>
    <t>Vypínač do vlhka nástěnný jednopolový 230V/16A, řazení 1</t>
  </si>
  <si>
    <t>Zásuvková skříň</t>
  </si>
  <si>
    <t>2x230V/16A + 1x400V/16A</t>
  </si>
  <si>
    <t xml:space="preserve">Elektroinstalační materiál </t>
  </si>
  <si>
    <t>Kabel    J-Y(St)Y 4x2x0,8</t>
  </si>
  <si>
    <t xml:space="preserve">Rozvaděč RH </t>
  </si>
  <si>
    <t>Rozvaděč skříňový o třech polích - úprava</t>
  </si>
  <si>
    <t>1.pole</t>
  </si>
  <si>
    <t xml:space="preserve">Demontáž:  </t>
  </si>
  <si>
    <t>2.pole</t>
  </si>
  <si>
    <t>beze změn</t>
  </si>
  <si>
    <t>3.pole</t>
  </si>
  <si>
    <t>Demontáž kabelových roštů</t>
  </si>
  <si>
    <t>Demontáž zářivkových a žárovkových svítidel</t>
  </si>
  <si>
    <t>Demontáž výbojkových svítidel</t>
  </si>
  <si>
    <t>Demontáž světelného rozvaděče 4 ks skříní typu systém U</t>
  </si>
  <si>
    <t>Demontáž rozvaděče kompresoru 1 ks skříně typu systém U</t>
  </si>
  <si>
    <t>Demontáž a přemístění rozvaděče Rms1 1000x800x250</t>
  </si>
  <si>
    <t>Demontáž ovládacích skříněk cirk.čerpadel</t>
  </si>
  <si>
    <t>Přepojení kabelů rozvaděče Rms1 demontáž a montáž</t>
  </si>
  <si>
    <t>Pronájem pracovní plošiny pro práci ve výšce až 5 m</t>
  </si>
  <si>
    <t>1 ks Trafa 230/24V, 9 ks Jistič jednopolový</t>
  </si>
  <si>
    <t>3ks pojistky E33, 10 ks jistič třípol., 2 ks jistič jednopol.,svorky</t>
  </si>
  <si>
    <t>Kabel    CYKY-J 5x6</t>
  </si>
  <si>
    <t>Kabel    CYKY-J 4x4</t>
  </si>
  <si>
    <t>Demontáž zásuvek</t>
  </si>
  <si>
    <t>Rozvaděč nástěnný ocelový</t>
  </si>
  <si>
    <t>Spínač 3pol na DIN lištu 50A</t>
  </si>
  <si>
    <t>Napěťová spoušť vypnutí napětím 230V</t>
  </si>
  <si>
    <t>Přepěťová ochrana typ 2</t>
  </si>
  <si>
    <t>Jistič jednopolový In=2A, charakteristika B</t>
  </si>
  <si>
    <t>Jistič jednopolový In=10A, charakteristika B</t>
  </si>
  <si>
    <t>Jistič jednopolový In=16A, charakteristika B</t>
  </si>
  <si>
    <t>Jistič třípolový In=16A, charakteristika B</t>
  </si>
  <si>
    <t>Jistič třípolový In=20A, charakteristika B</t>
  </si>
  <si>
    <t>Jistič třípolový In=50A, charakteristika B</t>
  </si>
  <si>
    <t>Zásuvková skříň s proudovým chráničem 30mA, krytí IP44</t>
  </si>
  <si>
    <t xml:space="preserve">Zářivkové svítidlo IP 65, 2x36W </t>
  </si>
  <si>
    <t xml:space="preserve">Zářivkové svítidlo IP 65, 2x58W </t>
  </si>
  <si>
    <t>Hřibové tlačítko ve plastové skříňce 1/1</t>
  </si>
  <si>
    <t>Potencionální svorkovnice s krytem 8x6+6x16+1x70mm2</t>
  </si>
  <si>
    <t>Kabelový žlab drátěný 50/50, galvanicky zinkovaný</t>
  </si>
  <si>
    <t>Kabelový žlab drátěný 100/50, galvanicky zinkovaný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</si>
</sst>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,000&quot;Kč&quot;"/>
  </numFmts>
  <fonts count="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0" applyFont="1"/>
    <xf numFmtId="0" fontId="5" fillId="0" borderId="2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0" fontId="6" fillId="0" borderId="2" xfId="0" applyFont="1" applyBorder="1"/>
    <xf numFmtId="0" fontId="5" fillId="0" borderId="2" xfId="0" applyFont="1" applyBorder="1" applyAlignment="1">
      <alignment horizontal="center"/>
    </xf>
    <xf numFmtId="2" fontId="1" fillId="0" borderId="0" xfId="0" applyNumberFormat="1" applyFont="1" applyBorder="1" applyAlignment="1">
      <alignment horizontal="right"/>
    </xf>
    <xf numFmtId="2" fontId="3" fillId="0" borderId="0" xfId="0" applyNumberFormat="1" applyFont="1" applyAlignment="1">
      <alignment horizontal="right"/>
    </xf>
    <xf numFmtId="164" fontId="5" fillId="0" borderId="2" xfId="0" applyNumberFormat="1" applyFont="1" applyBorder="1" applyAlignment="1">
      <alignment horizontal="right"/>
    </xf>
    <xf numFmtId="0" fontId="2" fillId="0" borderId="0" xfId="0" applyFont="1" applyBorder="1"/>
    <xf numFmtId="0" fontId="0" fillId="0" borderId="1" xfId="0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NumberForma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0" fillId="0" borderId="0" xfId="0" applyNumberFormat="1" applyAlignment="1">
      <alignment horizontal="left"/>
    </xf>
    <xf numFmtId="0" fontId="0" fillId="0" borderId="1" xfId="0" applyNumberForma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0" fillId="0" borderId="3" xfId="0" applyNumberFormat="1" applyBorder="1" applyAlignment="1">
      <alignment horizontal="left"/>
    </xf>
    <xf numFmtId="0" fontId="0" fillId="0" borderId="3" xfId="0" applyBorder="1"/>
    <xf numFmtId="0" fontId="0" fillId="0" borderId="4" xfId="0" applyNumberFormat="1" applyBorder="1" applyAlignment="1">
      <alignment horizontal="left"/>
    </xf>
    <xf numFmtId="0" fontId="0" fillId="0" borderId="4" xfId="0" applyNumberFormat="1" applyBorder="1" applyAlignment="1">
      <alignment horizontal="center"/>
    </xf>
    <xf numFmtId="0" fontId="0" fillId="0" borderId="4" xfId="0" applyBorder="1"/>
    <xf numFmtId="0" fontId="2" fillId="0" borderId="4" xfId="0" applyFont="1" applyBorder="1"/>
    <xf numFmtId="0" fontId="4" fillId="0" borderId="0" xfId="0" applyFont="1" applyFill="1" applyBorder="1"/>
    <xf numFmtId="0" fontId="0" fillId="0" borderId="0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4198620</xdr:colOff>
      <xdr:row>4</xdr:row>
      <xdr:rowOff>0</xdr:rowOff>
    </xdr:from>
    <xdr:ext cx="184731" cy="264560"/>
    <xdr:sp macro="" textlink="">
      <xdr:nvSpPr>
        <xdr:cNvPr id="2" name="TextovéPole 1"/>
        <xdr:cNvSpPr txBox="1"/>
      </xdr:nvSpPr>
      <xdr:spPr>
        <a:xfrm>
          <a:off x="5273040" y="11902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8</xdr:row>
      <xdr:rowOff>0</xdr:rowOff>
    </xdr:from>
    <xdr:ext cx="184731" cy="264560"/>
    <xdr:sp macro="" textlink="">
      <xdr:nvSpPr>
        <xdr:cNvPr id="3" name="TextovéPole 2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8</xdr:row>
      <xdr:rowOff>0</xdr:rowOff>
    </xdr:from>
    <xdr:ext cx="184731" cy="264560"/>
    <xdr:sp macro="" textlink="">
      <xdr:nvSpPr>
        <xdr:cNvPr id="4" name="TextovéPole 3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4</xdr:row>
      <xdr:rowOff>0</xdr:rowOff>
    </xdr:from>
    <xdr:ext cx="184731" cy="264560"/>
    <xdr:sp macro="" textlink="">
      <xdr:nvSpPr>
        <xdr:cNvPr id="5" name="TextovéPole 4"/>
        <xdr:cNvSpPr txBox="1"/>
      </xdr:nvSpPr>
      <xdr:spPr>
        <a:xfrm>
          <a:off x="5273040" y="11902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8</xdr:row>
      <xdr:rowOff>0</xdr:rowOff>
    </xdr:from>
    <xdr:ext cx="184731" cy="264560"/>
    <xdr:sp macro="" textlink="">
      <xdr:nvSpPr>
        <xdr:cNvPr id="6" name="TextovéPole 5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8</xdr:row>
      <xdr:rowOff>0</xdr:rowOff>
    </xdr:from>
    <xdr:ext cx="184731" cy="264560"/>
    <xdr:sp macro="" textlink="">
      <xdr:nvSpPr>
        <xdr:cNvPr id="7" name="TextovéPole 6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8</xdr:row>
      <xdr:rowOff>0</xdr:rowOff>
    </xdr:from>
    <xdr:ext cx="184731" cy="264560"/>
    <xdr:sp macro="" textlink="">
      <xdr:nvSpPr>
        <xdr:cNvPr id="8" name="TextovéPole 7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8</xdr:row>
      <xdr:rowOff>0</xdr:rowOff>
    </xdr:from>
    <xdr:ext cx="184731" cy="264560"/>
    <xdr:sp macro="" textlink="">
      <xdr:nvSpPr>
        <xdr:cNvPr id="9" name="TextovéPole 8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8</xdr:row>
      <xdr:rowOff>0</xdr:rowOff>
    </xdr:from>
    <xdr:ext cx="184731" cy="264560"/>
    <xdr:sp macro="" textlink="">
      <xdr:nvSpPr>
        <xdr:cNvPr id="10" name="TextovéPole 9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8</xdr:row>
      <xdr:rowOff>0</xdr:rowOff>
    </xdr:from>
    <xdr:ext cx="184731" cy="264560"/>
    <xdr:sp macro="" textlink="">
      <xdr:nvSpPr>
        <xdr:cNvPr id="11" name="TextovéPole 10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8</xdr:row>
      <xdr:rowOff>0</xdr:rowOff>
    </xdr:from>
    <xdr:ext cx="184731" cy="264560"/>
    <xdr:sp macro="" textlink="">
      <xdr:nvSpPr>
        <xdr:cNvPr id="12" name="TextovéPole 11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8</xdr:row>
      <xdr:rowOff>0</xdr:rowOff>
    </xdr:from>
    <xdr:ext cx="184731" cy="264560"/>
    <xdr:sp macro="" textlink="">
      <xdr:nvSpPr>
        <xdr:cNvPr id="13" name="TextovéPole 12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7</xdr:row>
      <xdr:rowOff>0</xdr:rowOff>
    </xdr:from>
    <xdr:ext cx="184731" cy="264560"/>
    <xdr:sp macro="" textlink="">
      <xdr:nvSpPr>
        <xdr:cNvPr id="14" name="TextovéPole 13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7</xdr:row>
      <xdr:rowOff>0</xdr:rowOff>
    </xdr:from>
    <xdr:ext cx="184731" cy="264560"/>
    <xdr:sp macro="" textlink="">
      <xdr:nvSpPr>
        <xdr:cNvPr id="15" name="TextovéPole 14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7</xdr:row>
      <xdr:rowOff>0</xdr:rowOff>
    </xdr:from>
    <xdr:ext cx="184731" cy="264560"/>
    <xdr:sp macro="" textlink="">
      <xdr:nvSpPr>
        <xdr:cNvPr id="16" name="TextovéPole 15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7</xdr:row>
      <xdr:rowOff>0</xdr:rowOff>
    </xdr:from>
    <xdr:ext cx="184731" cy="264560"/>
    <xdr:sp macro="" textlink="">
      <xdr:nvSpPr>
        <xdr:cNvPr id="17" name="TextovéPole 16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7</xdr:row>
      <xdr:rowOff>0</xdr:rowOff>
    </xdr:from>
    <xdr:ext cx="184731" cy="264560"/>
    <xdr:sp macro="" textlink="">
      <xdr:nvSpPr>
        <xdr:cNvPr id="18" name="TextovéPole 17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7</xdr:row>
      <xdr:rowOff>0</xdr:rowOff>
    </xdr:from>
    <xdr:ext cx="184731" cy="264560"/>
    <xdr:sp macro="" textlink="">
      <xdr:nvSpPr>
        <xdr:cNvPr id="19" name="TextovéPole 18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7</xdr:row>
      <xdr:rowOff>0</xdr:rowOff>
    </xdr:from>
    <xdr:ext cx="184731" cy="264560"/>
    <xdr:sp macro="" textlink="">
      <xdr:nvSpPr>
        <xdr:cNvPr id="20" name="TextovéPole 19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7</xdr:row>
      <xdr:rowOff>0</xdr:rowOff>
    </xdr:from>
    <xdr:ext cx="184731" cy="264560"/>
    <xdr:sp macro="" textlink="">
      <xdr:nvSpPr>
        <xdr:cNvPr id="21" name="TextovéPole 20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7</xdr:row>
      <xdr:rowOff>0</xdr:rowOff>
    </xdr:from>
    <xdr:ext cx="184731" cy="264560"/>
    <xdr:sp macro="" textlink="">
      <xdr:nvSpPr>
        <xdr:cNvPr id="22" name="TextovéPole 21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7</xdr:row>
      <xdr:rowOff>0</xdr:rowOff>
    </xdr:from>
    <xdr:ext cx="184731" cy="264560"/>
    <xdr:sp macro="" textlink="">
      <xdr:nvSpPr>
        <xdr:cNvPr id="23" name="TextovéPole 22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24" name="TextovéPole 23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25" name="TextovéPole 24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26" name="TextovéPole 25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27" name="TextovéPole 26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28" name="TextovéPole 27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29" name="TextovéPole 28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30" name="TextovéPole 29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31" name="TextovéPole 30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32" name="TextovéPole 31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33" name="TextovéPole 32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8</xdr:row>
      <xdr:rowOff>0</xdr:rowOff>
    </xdr:from>
    <xdr:ext cx="184731" cy="264560"/>
    <xdr:sp macro="" textlink="">
      <xdr:nvSpPr>
        <xdr:cNvPr id="34" name="TextovéPole 33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8</xdr:row>
      <xdr:rowOff>0</xdr:rowOff>
    </xdr:from>
    <xdr:ext cx="184731" cy="264560"/>
    <xdr:sp macro="" textlink="">
      <xdr:nvSpPr>
        <xdr:cNvPr id="35" name="TextovéPole 34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8</xdr:row>
      <xdr:rowOff>0</xdr:rowOff>
    </xdr:from>
    <xdr:ext cx="184731" cy="264560"/>
    <xdr:sp macro="" textlink="">
      <xdr:nvSpPr>
        <xdr:cNvPr id="36" name="TextovéPole 35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8</xdr:row>
      <xdr:rowOff>0</xdr:rowOff>
    </xdr:from>
    <xdr:ext cx="184731" cy="264560"/>
    <xdr:sp macro="" textlink="">
      <xdr:nvSpPr>
        <xdr:cNvPr id="37" name="TextovéPole 36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8</xdr:row>
      <xdr:rowOff>0</xdr:rowOff>
    </xdr:from>
    <xdr:ext cx="184731" cy="264560"/>
    <xdr:sp macro="" textlink="">
      <xdr:nvSpPr>
        <xdr:cNvPr id="38" name="TextovéPole 37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8</xdr:row>
      <xdr:rowOff>0</xdr:rowOff>
    </xdr:from>
    <xdr:ext cx="184731" cy="264560"/>
    <xdr:sp macro="" textlink="">
      <xdr:nvSpPr>
        <xdr:cNvPr id="39" name="TextovéPole 38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8</xdr:row>
      <xdr:rowOff>0</xdr:rowOff>
    </xdr:from>
    <xdr:ext cx="184731" cy="264560"/>
    <xdr:sp macro="" textlink="">
      <xdr:nvSpPr>
        <xdr:cNvPr id="40" name="TextovéPole 39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8</xdr:row>
      <xdr:rowOff>0</xdr:rowOff>
    </xdr:from>
    <xdr:ext cx="184731" cy="264560"/>
    <xdr:sp macro="" textlink="">
      <xdr:nvSpPr>
        <xdr:cNvPr id="41" name="TextovéPole 40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8</xdr:row>
      <xdr:rowOff>0</xdr:rowOff>
    </xdr:from>
    <xdr:ext cx="184731" cy="264560"/>
    <xdr:sp macro="" textlink="">
      <xdr:nvSpPr>
        <xdr:cNvPr id="42" name="TextovéPole 41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8</xdr:row>
      <xdr:rowOff>0</xdr:rowOff>
    </xdr:from>
    <xdr:ext cx="184731" cy="264560"/>
    <xdr:sp macro="" textlink="">
      <xdr:nvSpPr>
        <xdr:cNvPr id="43" name="TextovéPole 42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7</xdr:row>
      <xdr:rowOff>0</xdr:rowOff>
    </xdr:from>
    <xdr:ext cx="184731" cy="264560"/>
    <xdr:sp macro="" textlink="">
      <xdr:nvSpPr>
        <xdr:cNvPr id="44" name="TextovéPole 43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7</xdr:row>
      <xdr:rowOff>0</xdr:rowOff>
    </xdr:from>
    <xdr:ext cx="184731" cy="264560"/>
    <xdr:sp macro="" textlink="">
      <xdr:nvSpPr>
        <xdr:cNvPr id="45" name="TextovéPole 44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7</xdr:row>
      <xdr:rowOff>0</xdr:rowOff>
    </xdr:from>
    <xdr:ext cx="184731" cy="264560"/>
    <xdr:sp macro="" textlink="">
      <xdr:nvSpPr>
        <xdr:cNvPr id="46" name="TextovéPole 45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7</xdr:row>
      <xdr:rowOff>0</xdr:rowOff>
    </xdr:from>
    <xdr:ext cx="184731" cy="264560"/>
    <xdr:sp macro="" textlink="">
      <xdr:nvSpPr>
        <xdr:cNvPr id="47" name="TextovéPole 46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7</xdr:row>
      <xdr:rowOff>0</xdr:rowOff>
    </xdr:from>
    <xdr:ext cx="184731" cy="264560"/>
    <xdr:sp macro="" textlink="">
      <xdr:nvSpPr>
        <xdr:cNvPr id="48" name="TextovéPole 47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7</xdr:row>
      <xdr:rowOff>0</xdr:rowOff>
    </xdr:from>
    <xdr:ext cx="184731" cy="264560"/>
    <xdr:sp macro="" textlink="">
      <xdr:nvSpPr>
        <xdr:cNvPr id="49" name="TextovéPole 48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7</xdr:row>
      <xdr:rowOff>0</xdr:rowOff>
    </xdr:from>
    <xdr:ext cx="184731" cy="264560"/>
    <xdr:sp macro="" textlink="">
      <xdr:nvSpPr>
        <xdr:cNvPr id="50" name="TextovéPole 49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7</xdr:row>
      <xdr:rowOff>0</xdr:rowOff>
    </xdr:from>
    <xdr:ext cx="184731" cy="264560"/>
    <xdr:sp macro="" textlink="">
      <xdr:nvSpPr>
        <xdr:cNvPr id="51" name="TextovéPole 50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7</xdr:row>
      <xdr:rowOff>0</xdr:rowOff>
    </xdr:from>
    <xdr:ext cx="184731" cy="264560"/>
    <xdr:sp macro="" textlink="">
      <xdr:nvSpPr>
        <xdr:cNvPr id="52" name="TextovéPole 51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7</xdr:row>
      <xdr:rowOff>0</xdr:rowOff>
    </xdr:from>
    <xdr:ext cx="184731" cy="264560"/>
    <xdr:sp macro="" textlink="">
      <xdr:nvSpPr>
        <xdr:cNvPr id="53" name="TextovéPole 52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54" name="TextovéPole 53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55" name="TextovéPole 54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56" name="TextovéPole 55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57" name="TextovéPole 56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58" name="TextovéPole 57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59" name="TextovéPole 58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60" name="TextovéPole 59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61" name="TextovéPole 60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62" name="TextovéPole 61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63" name="TextovéPole 62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64" name="TextovéPole 63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65" name="TextovéPole 64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66" name="TextovéPole 65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67" name="TextovéPole 66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68" name="TextovéPole 67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69" name="TextovéPole 68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70" name="TextovéPole 69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71" name="TextovéPole 70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72" name="TextovéPole 71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73" name="TextovéPole 72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74" name="TextovéPole 73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75" name="TextovéPole 74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76" name="TextovéPole 75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77" name="TextovéPole 76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78" name="TextovéPole 77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79" name="TextovéPole 78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80" name="TextovéPole 79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81" name="TextovéPole 80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82" name="TextovéPole 81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83" name="TextovéPole 82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84" name="TextovéPole 83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85" name="TextovéPole 84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86" name="TextovéPole 85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87" name="TextovéPole 86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88" name="TextovéPole 87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89" name="TextovéPole 88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90" name="TextovéPole 89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91" name="TextovéPole 90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92" name="TextovéPole 91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93" name="TextovéPole 92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94" name="TextovéPole 93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95" name="TextovéPole 94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96" name="TextovéPole 95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97" name="TextovéPole 96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98" name="TextovéPole 97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99" name="TextovéPole 98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00" name="TextovéPole 99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01" name="TextovéPole 100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02" name="TextovéPole 101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03" name="TextovéPole 102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04" name="TextovéPole 103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05" name="TextovéPole 104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06" name="TextovéPole 105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07" name="TextovéPole 106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08" name="TextovéPole 107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09" name="TextovéPole 108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10" name="TextovéPole 109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11" name="TextovéPole 110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12" name="TextovéPole 111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13" name="TextovéPole 112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14" name="TextovéPole 113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15" name="TextovéPole 114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16" name="TextovéPole 115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17" name="TextovéPole 116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18" name="TextovéPole 117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19" name="TextovéPole 118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20" name="TextovéPole 119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21" name="TextovéPole 120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22" name="TextovéPole 121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23" name="TextovéPole 122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17</xdr:row>
      <xdr:rowOff>0</xdr:rowOff>
    </xdr:from>
    <xdr:ext cx="184731" cy="264560"/>
    <xdr:sp macro="" textlink="">
      <xdr:nvSpPr>
        <xdr:cNvPr id="124" name="TextovéPole 123"/>
        <xdr:cNvSpPr txBox="1"/>
      </xdr:nvSpPr>
      <xdr:spPr>
        <a:xfrm>
          <a:off x="4785360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23</xdr:row>
      <xdr:rowOff>0</xdr:rowOff>
    </xdr:from>
    <xdr:ext cx="184731" cy="264560"/>
    <xdr:sp macro="" textlink="">
      <xdr:nvSpPr>
        <xdr:cNvPr id="125" name="TextovéPole 124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23</xdr:row>
      <xdr:rowOff>0</xdr:rowOff>
    </xdr:from>
    <xdr:ext cx="184731" cy="264560"/>
    <xdr:sp macro="" textlink="">
      <xdr:nvSpPr>
        <xdr:cNvPr id="126" name="TextovéPole 125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17</xdr:row>
      <xdr:rowOff>0</xdr:rowOff>
    </xdr:from>
    <xdr:ext cx="184731" cy="264560"/>
    <xdr:sp macro="" textlink="">
      <xdr:nvSpPr>
        <xdr:cNvPr id="127" name="TextovéPole 126"/>
        <xdr:cNvSpPr txBox="1"/>
      </xdr:nvSpPr>
      <xdr:spPr>
        <a:xfrm>
          <a:off x="4785360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23</xdr:row>
      <xdr:rowOff>0</xdr:rowOff>
    </xdr:from>
    <xdr:ext cx="184731" cy="264560"/>
    <xdr:sp macro="" textlink="">
      <xdr:nvSpPr>
        <xdr:cNvPr id="128" name="TextovéPole 127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23</xdr:row>
      <xdr:rowOff>0</xdr:rowOff>
    </xdr:from>
    <xdr:ext cx="184731" cy="264560"/>
    <xdr:sp macro="" textlink="">
      <xdr:nvSpPr>
        <xdr:cNvPr id="129" name="TextovéPole 128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23</xdr:row>
      <xdr:rowOff>0</xdr:rowOff>
    </xdr:from>
    <xdr:ext cx="184731" cy="264560"/>
    <xdr:sp macro="" textlink="">
      <xdr:nvSpPr>
        <xdr:cNvPr id="130" name="TextovéPole 129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23</xdr:row>
      <xdr:rowOff>0</xdr:rowOff>
    </xdr:from>
    <xdr:ext cx="184731" cy="264560"/>
    <xdr:sp macro="" textlink="">
      <xdr:nvSpPr>
        <xdr:cNvPr id="131" name="TextovéPole 130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23</xdr:row>
      <xdr:rowOff>0</xdr:rowOff>
    </xdr:from>
    <xdr:ext cx="184731" cy="264560"/>
    <xdr:sp macro="" textlink="">
      <xdr:nvSpPr>
        <xdr:cNvPr id="132" name="TextovéPole 131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23</xdr:row>
      <xdr:rowOff>0</xdr:rowOff>
    </xdr:from>
    <xdr:ext cx="184731" cy="264560"/>
    <xdr:sp macro="" textlink="">
      <xdr:nvSpPr>
        <xdr:cNvPr id="133" name="TextovéPole 132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23</xdr:row>
      <xdr:rowOff>0</xdr:rowOff>
    </xdr:from>
    <xdr:ext cx="184731" cy="264560"/>
    <xdr:sp macro="" textlink="">
      <xdr:nvSpPr>
        <xdr:cNvPr id="134" name="TextovéPole 133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23</xdr:row>
      <xdr:rowOff>0</xdr:rowOff>
    </xdr:from>
    <xdr:ext cx="184731" cy="264560"/>
    <xdr:sp macro="" textlink="">
      <xdr:nvSpPr>
        <xdr:cNvPr id="135" name="TextovéPole 134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22</xdr:row>
      <xdr:rowOff>0</xdr:rowOff>
    </xdr:from>
    <xdr:ext cx="184731" cy="264560"/>
    <xdr:sp macro="" textlink="">
      <xdr:nvSpPr>
        <xdr:cNvPr id="136" name="TextovéPole 135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22</xdr:row>
      <xdr:rowOff>0</xdr:rowOff>
    </xdr:from>
    <xdr:ext cx="184731" cy="264560"/>
    <xdr:sp macro="" textlink="">
      <xdr:nvSpPr>
        <xdr:cNvPr id="137" name="TextovéPole 136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22</xdr:row>
      <xdr:rowOff>0</xdr:rowOff>
    </xdr:from>
    <xdr:ext cx="184731" cy="264560"/>
    <xdr:sp macro="" textlink="">
      <xdr:nvSpPr>
        <xdr:cNvPr id="138" name="TextovéPole 137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22</xdr:row>
      <xdr:rowOff>0</xdr:rowOff>
    </xdr:from>
    <xdr:ext cx="184731" cy="264560"/>
    <xdr:sp macro="" textlink="">
      <xdr:nvSpPr>
        <xdr:cNvPr id="139" name="TextovéPole 138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22</xdr:row>
      <xdr:rowOff>0</xdr:rowOff>
    </xdr:from>
    <xdr:ext cx="184731" cy="264560"/>
    <xdr:sp macro="" textlink="">
      <xdr:nvSpPr>
        <xdr:cNvPr id="140" name="TextovéPole 139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22</xdr:row>
      <xdr:rowOff>0</xdr:rowOff>
    </xdr:from>
    <xdr:ext cx="184731" cy="264560"/>
    <xdr:sp macro="" textlink="">
      <xdr:nvSpPr>
        <xdr:cNvPr id="141" name="TextovéPole 140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22</xdr:row>
      <xdr:rowOff>0</xdr:rowOff>
    </xdr:from>
    <xdr:ext cx="184731" cy="264560"/>
    <xdr:sp macro="" textlink="">
      <xdr:nvSpPr>
        <xdr:cNvPr id="142" name="TextovéPole 141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22</xdr:row>
      <xdr:rowOff>0</xdr:rowOff>
    </xdr:from>
    <xdr:ext cx="184731" cy="264560"/>
    <xdr:sp macro="" textlink="">
      <xdr:nvSpPr>
        <xdr:cNvPr id="143" name="TextovéPole 142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22</xdr:row>
      <xdr:rowOff>0</xdr:rowOff>
    </xdr:from>
    <xdr:ext cx="184731" cy="264560"/>
    <xdr:sp macro="" textlink="">
      <xdr:nvSpPr>
        <xdr:cNvPr id="144" name="TextovéPole 143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22</xdr:row>
      <xdr:rowOff>0</xdr:rowOff>
    </xdr:from>
    <xdr:ext cx="184731" cy="264560"/>
    <xdr:sp macro="" textlink="">
      <xdr:nvSpPr>
        <xdr:cNvPr id="145" name="TextovéPole 144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24</xdr:row>
      <xdr:rowOff>0</xdr:rowOff>
    </xdr:from>
    <xdr:ext cx="184731" cy="264560"/>
    <xdr:sp macro="" textlink="">
      <xdr:nvSpPr>
        <xdr:cNvPr id="146" name="TextovéPole 145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24</xdr:row>
      <xdr:rowOff>0</xdr:rowOff>
    </xdr:from>
    <xdr:ext cx="184731" cy="264560"/>
    <xdr:sp macro="" textlink="">
      <xdr:nvSpPr>
        <xdr:cNvPr id="147" name="TextovéPole 146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24</xdr:row>
      <xdr:rowOff>0</xdr:rowOff>
    </xdr:from>
    <xdr:ext cx="184731" cy="264560"/>
    <xdr:sp macro="" textlink="">
      <xdr:nvSpPr>
        <xdr:cNvPr id="148" name="TextovéPole 147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24</xdr:row>
      <xdr:rowOff>0</xdr:rowOff>
    </xdr:from>
    <xdr:ext cx="184731" cy="264560"/>
    <xdr:sp macro="" textlink="">
      <xdr:nvSpPr>
        <xdr:cNvPr id="149" name="TextovéPole 148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24</xdr:row>
      <xdr:rowOff>0</xdr:rowOff>
    </xdr:from>
    <xdr:ext cx="184731" cy="264560"/>
    <xdr:sp macro="" textlink="">
      <xdr:nvSpPr>
        <xdr:cNvPr id="150" name="TextovéPole 149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24</xdr:row>
      <xdr:rowOff>0</xdr:rowOff>
    </xdr:from>
    <xdr:ext cx="184731" cy="264560"/>
    <xdr:sp macro="" textlink="">
      <xdr:nvSpPr>
        <xdr:cNvPr id="151" name="TextovéPole 150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24</xdr:row>
      <xdr:rowOff>0</xdr:rowOff>
    </xdr:from>
    <xdr:ext cx="184731" cy="264560"/>
    <xdr:sp macro="" textlink="">
      <xdr:nvSpPr>
        <xdr:cNvPr id="152" name="TextovéPole 151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24</xdr:row>
      <xdr:rowOff>0</xdr:rowOff>
    </xdr:from>
    <xdr:ext cx="184731" cy="264560"/>
    <xdr:sp macro="" textlink="">
      <xdr:nvSpPr>
        <xdr:cNvPr id="153" name="TextovéPole 152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24</xdr:row>
      <xdr:rowOff>0</xdr:rowOff>
    </xdr:from>
    <xdr:ext cx="184731" cy="264560"/>
    <xdr:sp macro="" textlink="">
      <xdr:nvSpPr>
        <xdr:cNvPr id="154" name="TextovéPole 153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24</xdr:row>
      <xdr:rowOff>0</xdr:rowOff>
    </xdr:from>
    <xdr:ext cx="184731" cy="264560"/>
    <xdr:sp macro="" textlink="">
      <xdr:nvSpPr>
        <xdr:cNvPr id="155" name="TextovéPole 154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23</xdr:row>
      <xdr:rowOff>0</xdr:rowOff>
    </xdr:from>
    <xdr:ext cx="184731" cy="264560"/>
    <xdr:sp macro="" textlink="">
      <xdr:nvSpPr>
        <xdr:cNvPr id="156" name="TextovéPole 155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23</xdr:row>
      <xdr:rowOff>0</xdr:rowOff>
    </xdr:from>
    <xdr:ext cx="184731" cy="264560"/>
    <xdr:sp macro="" textlink="">
      <xdr:nvSpPr>
        <xdr:cNvPr id="157" name="TextovéPole 156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23</xdr:row>
      <xdr:rowOff>0</xdr:rowOff>
    </xdr:from>
    <xdr:ext cx="184731" cy="264560"/>
    <xdr:sp macro="" textlink="">
      <xdr:nvSpPr>
        <xdr:cNvPr id="158" name="TextovéPole 157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23</xdr:row>
      <xdr:rowOff>0</xdr:rowOff>
    </xdr:from>
    <xdr:ext cx="184731" cy="264560"/>
    <xdr:sp macro="" textlink="">
      <xdr:nvSpPr>
        <xdr:cNvPr id="159" name="TextovéPole 158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23</xdr:row>
      <xdr:rowOff>0</xdr:rowOff>
    </xdr:from>
    <xdr:ext cx="184731" cy="264560"/>
    <xdr:sp macro="" textlink="">
      <xdr:nvSpPr>
        <xdr:cNvPr id="160" name="TextovéPole 159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23</xdr:row>
      <xdr:rowOff>0</xdr:rowOff>
    </xdr:from>
    <xdr:ext cx="184731" cy="264560"/>
    <xdr:sp macro="" textlink="">
      <xdr:nvSpPr>
        <xdr:cNvPr id="161" name="TextovéPole 160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23</xdr:row>
      <xdr:rowOff>0</xdr:rowOff>
    </xdr:from>
    <xdr:ext cx="184731" cy="264560"/>
    <xdr:sp macro="" textlink="">
      <xdr:nvSpPr>
        <xdr:cNvPr id="162" name="TextovéPole 161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23</xdr:row>
      <xdr:rowOff>0</xdr:rowOff>
    </xdr:from>
    <xdr:ext cx="184731" cy="264560"/>
    <xdr:sp macro="" textlink="">
      <xdr:nvSpPr>
        <xdr:cNvPr id="163" name="TextovéPole 162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23</xdr:row>
      <xdr:rowOff>0</xdr:rowOff>
    </xdr:from>
    <xdr:ext cx="184731" cy="264560"/>
    <xdr:sp macro="" textlink="">
      <xdr:nvSpPr>
        <xdr:cNvPr id="164" name="TextovéPole 163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23</xdr:row>
      <xdr:rowOff>0</xdr:rowOff>
    </xdr:from>
    <xdr:ext cx="184731" cy="264560"/>
    <xdr:sp macro="" textlink="">
      <xdr:nvSpPr>
        <xdr:cNvPr id="165" name="TextovéPole 164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21</xdr:row>
      <xdr:rowOff>0</xdr:rowOff>
    </xdr:from>
    <xdr:ext cx="184731" cy="264560"/>
    <xdr:sp macro="" textlink="">
      <xdr:nvSpPr>
        <xdr:cNvPr id="166" name="TextovéPole 165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21</xdr:row>
      <xdr:rowOff>0</xdr:rowOff>
    </xdr:from>
    <xdr:ext cx="184731" cy="264560"/>
    <xdr:sp macro="" textlink="">
      <xdr:nvSpPr>
        <xdr:cNvPr id="167" name="TextovéPole 166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21</xdr:row>
      <xdr:rowOff>0</xdr:rowOff>
    </xdr:from>
    <xdr:ext cx="184731" cy="264560"/>
    <xdr:sp macro="" textlink="">
      <xdr:nvSpPr>
        <xdr:cNvPr id="168" name="TextovéPole 167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21</xdr:row>
      <xdr:rowOff>0</xdr:rowOff>
    </xdr:from>
    <xdr:ext cx="184731" cy="264560"/>
    <xdr:sp macro="" textlink="">
      <xdr:nvSpPr>
        <xdr:cNvPr id="169" name="TextovéPole 168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21</xdr:row>
      <xdr:rowOff>0</xdr:rowOff>
    </xdr:from>
    <xdr:ext cx="184731" cy="264560"/>
    <xdr:sp macro="" textlink="">
      <xdr:nvSpPr>
        <xdr:cNvPr id="170" name="TextovéPole 169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21</xdr:row>
      <xdr:rowOff>0</xdr:rowOff>
    </xdr:from>
    <xdr:ext cx="184731" cy="264560"/>
    <xdr:sp macro="" textlink="">
      <xdr:nvSpPr>
        <xdr:cNvPr id="171" name="TextovéPole 170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21</xdr:row>
      <xdr:rowOff>0</xdr:rowOff>
    </xdr:from>
    <xdr:ext cx="184731" cy="264560"/>
    <xdr:sp macro="" textlink="">
      <xdr:nvSpPr>
        <xdr:cNvPr id="172" name="TextovéPole 171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21</xdr:row>
      <xdr:rowOff>0</xdr:rowOff>
    </xdr:from>
    <xdr:ext cx="184731" cy="264560"/>
    <xdr:sp macro="" textlink="">
      <xdr:nvSpPr>
        <xdr:cNvPr id="173" name="TextovéPole 172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21</xdr:row>
      <xdr:rowOff>0</xdr:rowOff>
    </xdr:from>
    <xdr:ext cx="184731" cy="264560"/>
    <xdr:sp macro="" textlink="">
      <xdr:nvSpPr>
        <xdr:cNvPr id="174" name="TextovéPole 173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21</xdr:row>
      <xdr:rowOff>0</xdr:rowOff>
    </xdr:from>
    <xdr:ext cx="184731" cy="264560"/>
    <xdr:sp macro="" textlink="">
      <xdr:nvSpPr>
        <xdr:cNvPr id="175" name="TextovéPole 174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24</xdr:row>
      <xdr:rowOff>0</xdr:rowOff>
    </xdr:from>
    <xdr:ext cx="184731" cy="264560"/>
    <xdr:sp macro="" textlink="">
      <xdr:nvSpPr>
        <xdr:cNvPr id="176" name="TextovéPole 175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24</xdr:row>
      <xdr:rowOff>0</xdr:rowOff>
    </xdr:from>
    <xdr:ext cx="184731" cy="264560"/>
    <xdr:sp macro="" textlink="">
      <xdr:nvSpPr>
        <xdr:cNvPr id="177" name="TextovéPole 176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24</xdr:row>
      <xdr:rowOff>0</xdr:rowOff>
    </xdr:from>
    <xdr:ext cx="184731" cy="264560"/>
    <xdr:sp macro="" textlink="">
      <xdr:nvSpPr>
        <xdr:cNvPr id="178" name="TextovéPole 177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24</xdr:row>
      <xdr:rowOff>0</xdr:rowOff>
    </xdr:from>
    <xdr:ext cx="184731" cy="264560"/>
    <xdr:sp macro="" textlink="">
      <xdr:nvSpPr>
        <xdr:cNvPr id="179" name="TextovéPole 178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24</xdr:row>
      <xdr:rowOff>0</xdr:rowOff>
    </xdr:from>
    <xdr:ext cx="184731" cy="264560"/>
    <xdr:sp macro="" textlink="">
      <xdr:nvSpPr>
        <xdr:cNvPr id="180" name="TextovéPole 179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24</xdr:row>
      <xdr:rowOff>0</xdr:rowOff>
    </xdr:from>
    <xdr:ext cx="184731" cy="264560"/>
    <xdr:sp macro="" textlink="">
      <xdr:nvSpPr>
        <xdr:cNvPr id="181" name="TextovéPole 180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24</xdr:row>
      <xdr:rowOff>0</xdr:rowOff>
    </xdr:from>
    <xdr:ext cx="184731" cy="264560"/>
    <xdr:sp macro="" textlink="">
      <xdr:nvSpPr>
        <xdr:cNvPr id="182" name="TextovéPole 181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24</xdr:row>
      <xdr:rowOff>0</xdr:rowOff>
    </xdr:from>
    <xdr:ext cx="184731" cy="264560"/>
    <xdr:sp macro="" textlink="">
      <xdr:nvSpPr>
        <xdr:cNvPr id="183" name="TextovéPole 182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24</xdr:row>
      <xdr:rowOff>0</xdr:rowOff>
    </xdr:from>
    <xdr:ext cx="184731" cy="264560"/>
    <xdr:sp macro="" textlink="">
      <xdr:nvSpPr>
        <xdr:cNvPr id="184" name="TextovéPole 183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24</xdr:row>
      <xdr:rowOff>0</xdr:rowOff>
    </xdr:from>
    <xdr:ext cx="184731" cy="264560"/>
    <xdr:sp macro="" textlink="">
      <xdr:nvSpPr>
        <xdr:cNvPr id="185" name="TextovéPole 184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25</xdr:row>
      <xdr:rowOff>0</xdr:rowOff>
    </xdr:from>
    <xdr:ext cx="184731" cy="264560"/>
    <xdr:sp macro="" textlink="">
      <xdr:nvSpPr>
        <xdr:cNvPr id="186" name="TextovéPole 185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25</xdr:row>
      <xdr:rowOff>0</xdr:rowOff>
    </xdr:from>
    <xdr:ext cx="184731" cy="264560"/>
    <xdr:sp macro="" textlink="">
      <xdr:nvSpPr>
        <xdr:cNvPr id="187" name="TextovéPole 186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25</xdr:row>
      <xdr:rowOff>0</xdr:rowOff>
    </xdr:from>
    <xdr:ext cx="184731" cy="264560"/>
    <xdr:sp macro="" textlink="">
      <xdr:nvSpPr>
        <xdr:cNvPr id="188" name="TextovéPole 187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25</xdr:row>
      <xdr:rowOff>0</xdr:rowOff>
    </xdr:from>
    <xdr:ext cx="184731" cy="264560"/>
    <xdr:sp macro="" textlink="">
      <xdr:nvSpPr>
        <xdr:cNvPr id="189" name="TextovéPole 188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25</xdr:row>
      <xdr:rowOff>0</xdr:rowOff>
    </xdr:from>
    <xdr:ext cx="184731" cy="264560"/>
    <xdr:sp macro="" textlink="">
      <xdr:nvSpPr>
        <xdr:cNvPr id="190" name="TextovéPole 189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25</xdr:row>
      <xdr:rowOff>0</xdr:rowOff>
    </xdr:from>
    <xdr:ext cx="184731" cy="264560"/>
    <xdr:sp macro="" textlink="">
      <xdr:nvSpPr>
        <xdr:cNvPr id="191" name="TextovéPole 190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25</xdr:row>
      <xdr:rowOff>0</xdr:rowOff>
    </xdr:from>
    <xdr:ext cx="184731" cy="264560"/>
    <xdr:sp macro="" textlink="">
      <xdr:nvSpPr>
        <xdr:cNvPr id="192" name="TextovéPole 191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25</xdr:row>
      <xdr:rowOff>0</xdr:rowOff>
    </xdr:from>
    <xdr:ext cx="184731" cy="264560"/>
    <xdr:sp macro="" textlink="">
      <xdr:nvSpPr>
        <xdr:cNvPr id="193" name="TextovéPole 192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25</xdr:row>
      <xdr:rowOff>0</xdr:rowOff>
    </xdr:from>
    <xdr:ext cx="184731" cy="264560"/>
    <xdr:sp macro="" textlink="">
      <xdr:nvSpPr>
        <xdr:cNvPr id="194" name="TextovéPole 193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25</xdr:row>
      <xdr:rowOff>0</xdr:rowOff>
    </xdr:from>
    <xdr:ext cx="184731" cy="264560"/>
    <xdr:sp macro="" textlink="">
      <xdr:nvSpPr>
        <xdr:cNvPr id="195" name="TextovéPole 194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24</xdr:row>
      <xdr:rowOff>0</xdr:rowOff>
    </xdr:from>
    <xdr:ext cx="184731" cy="264560"/>
    <xdr:sp macro="" textlink="">
      <xdr:nvSpPr>
        <xdr:cNvPr id="196" name="TextovéPole 195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24</xdr:row>
      <xdr:rowOff>0</xdr:rowOff>
    </xdr:from>
    <xdr:ext cx="184731" cy="264560"/>
    <xdr:sp macro="" textlink="">
      <xdr:nvSpPr>
        <xdr:cNvPr id="197" name="TextovéPole 196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24</xdr:row>
      <xdr:rowOff>0</xdr:rowOff>
    </xdr:from>
    <xdr:ext cx="184731" cy="264560"/>
    <xdr:sp macro="" textlink="">
      <xdr:nvSpPr>
        <xdr:cNvPr id="198" name="TextovéPole 197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24</xdr:row>
      <xdr:rowOff>0</xdr:rowOff>
    </xdr:from>
    <xdr:ext cx="184731" cy="264560"/>
    <xdr:sp macro="" textlink="">
      <xdr:nvSpPr>
        <xdr:cNvPr id="199" name="TextovéPole 198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24</xdr:row>
      <xdr:rowOff>0</xdr:rowOff>
    </xdr:from>
    <xdr:ext cx="184731" cy="264560"/>
    <xdr:sp macro="" textlink="">
      <xdr:nvSpPr>
        <xdr:cNvPr id="200" name="TextovéPole 199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24</xdr:row>
      <xdr:rowOff>0</xdr:rowOff>
    </xdr:from>
    <xdr:ext cx="184731" cy="264560"/>
    <xdr:sp macro="" textlink="">
      <xdr:nvSpPr>
        <xdr:cNvPr id="201" name="TextovéPole 200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24</xdr:row>
      <xdr:rowOff>0</xdr:rowOff>
    </xdr:from>
    <xdr:ext cx="184731" cy="264560"/>
    <xdr:sp macro="" textlink="">
      <xdr:nvSpPr>
        <xdr:cNvPr id="202" name="TextovéPole 201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24</xdr:row>
      <xdr:rowOff>0</xdr:rowOff>
    </xdr:from>
    <xdr:ext cx="184731" cy="264560"/>
    <xdr:sp macro="" textlink="">
      <xdr:nvSpPr>
        <xdr:cNvPr id="203" name="TextovéPole 202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24</xdr:row>
      <xdr:rowOff>0</xdr:rowOff>
    </xdr:from>
    <xdr:ext cx="184731" cy="264560"/>
    <xdr:sp macro="" textlink="">
      <xdr:nvSpPr>
        <xdr:cNvPr id="204" name="TextovéPole 203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24</xdr:row>
      <xdr:rowOff>0</xdr:rowOff>
    </xdr:from>
    <xdr:ext cx="184731" cy="264560"/>
    <xdr:sp macro="" textlink="">
      <xdr:nvSpPr>
        <xdr:cNvPr id="205" name="TextovéPole 204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25</xdr:row>
      <xdr:rowOff>0</xdr:rowOff>
    </xdr:from>
    <xdr:ext cx="184731" cy="264560"/>
    <xdr:sp macro="" textlink="">
      <xdr:nvSpPr>
        <xdr:cNvPr id="206" name="TextovéPole 205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25</xdr:row>
      <xdr:rowOff>0</xdr:rowOff>
    </xdr:from>
    <xdr:ext cx="184731" cy="264560"/>
    <xdr:sp macro="" textlink="">
      <xdr:nvSpPr>
        <xdr:cNvPr id="207" name="TextovéPole 206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25</xdr:row>
      <xdr:rowOff>0</xdr:rowOff>
    </xdr:from>
    <xdr:ext cx="184731" cy="264560"/>
    <xdr:sp macro="" textlink="">
      <xdr:nvSpPr>
        <xdr:cNvPr id="208" name="TextovéPole 207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25</xdr:row>
      <xdr:rowOff>0</xdr:rowOff>
    </xdr:from>
    <xdr:ext cx="184731" cy="264560"/>
    <xdr:sp macro="" textlink="">
      <xdr:nvSpPr>
        <xdr:cNvPr id="209" name="TextovéPole 208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25</xdr:row>
      <xdr:rowOff>0</xdr:rowOff>
    </xdr:from>
    <xdr:ext cx="184731" cy="264560"/>
    <xdr:sp macro="" textlink="">
      <xdr:nvSpPr>
        <xdr:cNvPr id="210" name="TextovéPole 209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25</xdr:row>
      <xdr:rowOff>0</xdr:rowOff>
    </xdr:from>
    <xdr:ext cx="184731" cy="264560"/>
    <xdr:sp macro="" textlink="">
      <xdr:nvSpPr>
        <xdr:cNvPr id="211" name="TextovéPole 210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25</xdr:row>
      <xdr:rowOff>0</xdr:rowOff>
    </xdr:from>
    <xdr:ext cx="184731" cy="264560"/>
    <xdr:sp macro="" textlink="">
      <xdr:nvSpPr>
        <xdr:cNvPr id="212" name="TextovéPole 211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25</xdr:row>
      <xdr:rowOff>0</xdr:rowOff>
    </xdr:from>
    <xdr:ext cx="184731" cy="264560"/>
    <xdr:sp macro="" textlink="">
      <xdr:nvSpPr>
        <xdr:cNvPr id="213" name="TextovéPole 212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25</xdr:row>
      <xdr:rowOff>0</xdr:rowOff>
    </xdr:from>
    <xdr:ext cx="184731" cy="264560"/>
    <xdr:sp macro="" textlink="">
      <xdr:nvSpPr>
        <xdr:cNvPr id="214" name="TextovéPole 213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25</xdr:row>
      <xdr:rowOff>0</xdr:rowOff>
    </xdr:from>
    <xdr:ext cx="184731" cy="264560"/>
    <xdr:sp macro="" textlink="">
      <xdr:nvSpPr>
        <xdr:cNvPr id="215" name="TextovéPole 214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25</xdr:row>
      <xdr:rowOff>0</xdr:rowOff>
    </xdr:from>
    <xdr:ext cx="184731" cy="264560"/>
    <xdr:sp macro="" textlink="">
      <xdr:nvSpPr>
        <xdr:cNvPr id="216" name="TextovéPole 215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25</xdr:row>
      <xdr:rowOff>0</xdr:rowOff>
    </xdr:from>
    <xdr:ext cx="184731" cy="264560"/>
    <xdr:sp macro="" textlink="">
      <xdr:nvSpPr>
        <xdr:cNvPr id="217" name="TextovéPole 216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25</xdr:row>
      <xdr:rowOff>0</xdr:rowOff>
    </xdr:from>
    <xdr:ext cx="184731" cy="264560"/>
    <xdr:sp macro="" textlink="">
      <xdr:nvSpPr>
        <xdr:cNvPr id="218" name="TextovéPole 217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25</xdr:row>
      <xdr:rowOff>0</xdr:rowOff>
    </xdr:from>
    <xdr:ext cx="184731" cy="264560"/>
    <xdr:sp macro="" textlink="">
      <xdr:nvSpPr>
        <xdr:cNvPr id="219" name="TextovéPole 218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25</xdr:row>
      <xdr:rowOff>0</xdr:rowOff>
    </xdr:from>
    <xdr:ext cx="184731" cy="264560"/>
    <xdr:sp macro="" textlink="">
      <xdr:nvSpPr>
        <xdr:cNvPr id="220" name="TextovéPole 219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25</xdr:row>
      <xdr:rowOff>0</xdr:rowOff>
    </xdr:from>
    <xdr:ext cx="184731" cy="264560"/>
    <xdr:sp macro="" textlink="">
      <xdr:nvSpPr>
        <xdr:cNvPr id="221" name="TextovéPole 220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25</xdr:row>
      <xdr:rowOff>0</xdr:rowOff>
    </xdr:from>
    <xdr:ext cx="184731" cy="264560"/>
    <xdr:sp macro="" textlink="">
      <xdr:nvSpPr>
        <xdr:cNvPr id="222" name="TextovéPole 221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25</xdr:row>
      <xdr:rowOff>0</xdr:rowOff>
    </xdr:from>
    <xdr:ext cx="184731" cy="264560"/>
    <xdr:sp macro="" textlink="">
      <xdr:nvSpPr>
        <xdr:cNvPr id="223" name="TextovéPole 222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25</xdr:row>
      <xdr:rowOff>0</xdr:rowOff>
    </xdr:from>
    <xdr:ext cx="184731" cy="264560"/>
    <xdr:sp macro="" textlink="">
      <xdr:nvSpPr>
        <xdr:cNvPr id="224" name="TextovéPole 223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25</xdr:row>
      <xdr:rowOff>0</xdr:rowOff>
    </xdr:from>
    <xdr:ext cx="184731" cy="264560"/>
    <xdr:sp macro="" textlink="">
      <xdr:nvSpPr>
        <xdr:cNvPr id="225" name="TextovéPole 224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26</xdr:row>
      <xdr:rowOff>0</xdr:rowOff>
    </xdr:from>
    <xdr:ext cx="184731" cy="264560"/>
    <xdr:sp macro="" textlink="">
      <xdr:nvSpPr>
        <xdr:cNvPr id="226" name="TextovéPole 225"/>
        <xdr:cNvSpPr txBox="1"/>
      </xdr:nvSpPr>
      <xdr:spPr>
        <a:xfrm>
          <a:off x="4785360" y="2346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26</xdr:row>
      <xdr:rowOff>0</xdr:rowOff>
    </xdr:from>
    <xdr:ext cx="184731" cy="264560"/>
    <xdr:sp macro="" textlink="">
      <xdr:nvSpPr>
        <xdr:cNvPr id="227" name="TextovéPole 226"/>
        <xdr:cNvSpPr txBox="1"/>
      </xdr:nvSpPr>
      <xdr:spPr>
        <a:xfrm>
          <a:off x="4785360" y="2346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26</xdr:row>
      <xdr:rowOff>0</xdr:rowOff>
    </xdr:from>
    <xdr:ext cx="184731" cy="264560"/>
    <xdr:sp macro="" textlink="">
      <xdr:nvSpPr>
        <xdr:cNvPr id="228" name="TextovéPole 227"/>
        <xdr:cNvSpPr txBox="1"/>
      </xdr:nvSpPr>
      <xdr:spPr>
        <a:xfrm>
          <a:off x="4785360" y="2346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26</xdr:row>
      <xdr:rowOff>0</xdr:rowOff>
    </xdr:from>
    <xdr:ext cx="184731" cy="264560"/>
    <xdr:sp macro="" textlink="">
      <xdr:nvSpPr>
        <xdr:cNvPr id="229" name="TextovéPole 228"/>
        <xdr:cNvSpPr txBox="1"/>
      </xdr:nvSpPr>
      <xdr:spPr>
        <a:xfrm>
          <a:off x="4785360" y="2346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26</xdr:row>
      <xdr:rowOff>0</xdr:rowOff>
    </xdr:from>
    <xdr:ext cx="184731" cy="264560"/>
    <xdr:sp macro="" textlink="">
      <xdr:nvSpPr>
        <xdr:cNvPr id="230" name="TextovéPole 229"/>
        <xdr:cNvSpPr txBox="1"/>
      </xdr:nvSpPr>
      <xdr:spPr>
        <a:xfrm>
          <a:off x="4785360" y="2346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26</xdr:row>
      <xdr:rowOff>0</xdr:rowOff>
    </xdr:from>
    <xdr:ext cx="184731" cy="264560"/>
    <xdr:sp macro="" textlink="">
      <xdr:nvSpPr>
        <xdr:cNvPr id="231" name="TextovéPole 230"/>
        <xdr:cNvSpPr txBox="1"/>
      </xdr:nvSpPr>
      <xdr:spPr>
        <a:xfrm>
          <a:off x="4785360" y="2346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26</xdr:row>
      <xdr:rowOff>0</xdr:rowOff>
    </xdr:from>
    <xdr:ext cx="184731" cy="264560"/>
    <xdr:sp macro="" textlink="">
      <xdr:nvSpPr>
        <xdr:cNvPr id="232" name="TextovéPole 231"/>
        <xdr:cNvSpPr txBox="1"/>
      </xdr:nvSpPr>
      <xdr:spPr>
        <a:xfrm>
          <a:off x="4785360" y="2346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26</xdr:row>
      <xdr:rowOff>0</xdr:rowOff>
    </xdr:from>
    <xdr:ext cx="184731" cy="264560"/>
    <xdr:sp macro="" textlink="">
      <xdr:nvSpPr>
        <xdr:cNvPr id="233" name="TextovéPole 232"/>
        <xdr:cNvSpPr txBox="1"/>
      </xdr:nvSpPr>
      <xdr:spPr>
        <a:xfrm>
          <a:off x="4785360" y="2346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26</xdr:row>
      <xdr:rowOff>0</xdr:rowOff>
    </xdr:from>
    <xdr:ext cx="184731" cy="264560"/>
    <xdr:sp macro="" textlink="">
      <xdr:nvSpPr>
        <xdr:cNvPr id="234" name="TextovéPole 233"/>
        <xdr:cNvSpPr txBox="1"/>
      </xdr:nvSpPr>
      <xdr:spPr>
        <a:xfrm>
          <a:off x="4785360" y="2346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26</xdr:row>
      <xdr:rowOff>0</xdr:rowOff>
    </xdr:from>
    <xdr:ext cx="184731" cy="264560"/>
    <xdr:sp macro="" textlink="">
      <xdr:nvSpPr>
        <xdr:cNvPr id="235" name="TextovéPole 234"/>
        <xdr:cNvSpPr txBox="1"/>
      </xdr:nvSpPr>
      <xdr:spPr>
        <a:xfrm>
          <a:off x="4785360" y="23469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25</xdr:row>
      <xdr:rowOff>0</xdr:rowOff>
    </xdr:from>
    <xdr:ext cx="184731" cy="264560"/>
    <xdr:sp macro="" textlink="">
      <xdr:nvSpPr>
        <xdr:cNvPr id="236" name="TextovéPole 235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25</xdr:row>
      <xdr:rowOff>0</xdr:rowOff>
    </xdr:from>
    <xdr:ext cx="184731" cy="264560"/>
    <xdr:sp macro="" textlink="">
      <xdr:nvSpPr>
        <xdr:cNvPr id="237" name="TextovéPole 236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25</xdr:row>
      <xdr:rowOff>0</xdr:rowOff>
    </xdr:from>
    <xdr:ext cx="184731" cy="264560"/>
    <xdr:sp macro="" textlink="">
      <xdr:nvSpPr>
        <xdr:cNvPr id="238" name="TextovéPole 237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25</xdr:row>
      <xdr:rowOff>0</xdr:rowOff>
    </xdr:from>
    <xdr:ext cx="184731" cy="264560"/>
    <xdr:sp macro="" textlink="">
      <xdr:nvSpPr>
        <xdr:cNvPr id="239" name="TextovéPole 238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25</xdr:row>
      <xdr:rowOff>0</xdr:rowOff>
    </xdr:from>
    <xdr:ext cx="184731" cy="264560"/>
    <xdr:sp macro="" textlink="">
      <xdr:nvSpPr>
        <xdr:cNvPr id="240" name="TextovéPole 239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25</xdr:row>
      <xdr:rowOff>0</xdr:rowOff>
    </xdr:from>
    <xdr:ext cx="184731" cy="264560"/>
    <xdr:sp macro="" textlink="">
      <xdr:nvSpPr>
        <xdr:cNvPr id="241" name="TextovéPole 240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25</xdr:row>
      <xdr:rowOff>0</xdr:rowOff>
    </xdr:from>
    <xdr:ext cx="184731" cy="264560"/>
    <xdr:sp macro="" textlink="">
      <xdr:nvSpPr>
        <xdr:cNvPr id="242" name="TextovéPole 241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25</xdr:row>
      <xdr:rowOff>0</xdr:rowOff>
    </xdr:from>
    <xdr:ext cx="184731" cy="264560"/>
    <xdr:sp macro="" textlink="">
      <xdr:nvSpPr>
        <xdr:cNvPr id="243" name="TextovéPole 242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25</xdr:row>
      <xdr:rowOff>0</xdr:rowOff>
    </xdr:from>
    <xdr:ext cx="184731" cy="264560"/>
    <xdr:sp macro="" textlink="">
      <xdr:nvSpPr>
        <xdr:cNvPr id="244" name="TextovéPole 243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25</xdr:row>
      <xdr:rowOff>0</xdr:rowOff>
    </xdr:from>
    <xdr:ext cx="184731" cy="264560"/>
    <xdr:sp macro="" textlink="">
      <xdr:nvSpPr>
        <xdr:cNvPr id="245" name="TextovéPole 244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5</xdr:row>
      <xdr:rowOff>0</xdr:rowOff>
    </xdr:from>
    <xdr:ext cx="184731" cy="264560"/>
    <xdr:sp macro="" textlink="">
      <xdr:nvSpPr>
        <xdr:cNvPr id="246" name="TextovéPole 245"/>
        <xdr:cNvSpPr txBox="1"/>
      </xdr:nvSpPr>
      <xdr:spPr>
        <a:xfrm>
          <a:off x="4785360" y="670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5</xdr:row>
      <xdr:rowOff>0</xdr:rowOff>
    </xdr:from>
    <xdr:ext cx="184731" cy="264560"/>
    <xdr:sp macro="" textlink="">
      <xdr:nvSpPr>
        <xdr:cNvPr id="247" name="TextovéPole 246"/>
        <xdr:cNvSpPr txBox="1"/>
      </xdr:nvSpPr>
      <xdr:spPr>
        <a:xfrm>
          <a:off x="4785360" y="670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248" name="TextovéPole 247"/>
        <xdr:cNvSpPr txBox="1"/>
      </xdr:nvSpPr>
      <xdr:spPr>
        <a:xfrm>
          <a:off x="4785360" y="117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249" name="TextovéPole 248"/>
        <xdr:cNvSpPr txBox="1"/>
      </xdr:nvSpPr>
      <xdr:spPr>
        <a:xfrm>
          <a:off x="4785360" y="117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250" name="TextovéPole 249"/>
        <xdr:cNvSpPr txBox="1"/>
      </xdr:nvSpPr>
      <xdr:spPr>
        <a:xfrm>
          <a:off x="4785360" y="117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251" name="TextovéPole 250"/>
        <xdr:cNvSpPr txBox="1"/>
      </xdr:nvSpPr>
      <xdr:spPr>
        <a:xfrm>
          <a:off x="4785360" y="117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252" name="TextovéPole 251"/>
        <xdr:cNvSpPr txBox="1"/>
      </xdr:nvSpPr>
      <xdr:spPr>
        <a:xfrm>
          <a:off x="4785360" y="117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253" name="TextovéPole 252"/>
        <xdr:cNvSpPr txBox="1"/>
      </xdr:nvSpPr>
      <xdr:spPr>
        <a:xfrm>
          <a:off x="4785360" y="117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254" name="TextovéPole 253"/>
        <xdr:cNvSpPr txBox="1"/>
      </xdr:nvSpPr>
      <xdr:spPr>
        <a:xfrm>
          <a:off x="4785360" y="117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255" name="TextovéPole 254"/>
        <xdr:cNvSpPr txBox="1"/>
      </xdr:nvSpPr>
      <xdr:spPr>
        <a:xfrm>
          <a:off x="4785360" y="117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256" name="TextovéPole 255"/>
        <xdr:cNvSpPr txBox="1"/>
      </xdr:nvSpPr>
      <xdr:spPr>
        <a:xfrm>
          <a:off x="4785360" y="117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257" name="TextovéPole 256"/>
        <xdr:cNvSpPr txBox="1"/>
      </xdr:nvSpPr>
      <xdr:spPr>
        <a:xfrm>
          <a:off x="4785360" y="117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104"/>
  <sheetViews>
    <sheetView tabSelected="1" topLeftCell="A73" zoomScaleNormal="100" workbookViewId="0">
      <selection activeCell="C65" sqref="C65"/>
    </sheetView>
  </sheetViews>
  <sheetFormatPr defaultColWidth="9.109375" defaultRowHeight="13.2" x14ac:dyDescent="0.25"/>
  <cols>
    <col min="1" max="1" width="11.109375" style="23" customWidth="1"/>
    <col min="2" max="2" width="6" style="23" customWidth="1"/>
    <col min="3" max="3" width="52.6640625" style="2" customWidth="1"/>
    <col min="4" max="4" width="13.33203125" style="5" customWidth="1"/>
    <col min="5" max="5" width="9.6640625" style="5" customWidth="1"/>
    <col min="6" max="6" width="8.109375" style="5" customWidth="1"/>
    <col min="7" max="7" width="9.6640625" style="5" customWidth="1"/>
    <col min="8" max="8" width="10.44140625" style="5" customWidth="1"/>
    <col min="9" max="16384" width="9.109375" style="2"/>
  </cols>
  <sheetData>
    <row r="2" spans="1:14" x14ac:dyDescent="0.25">
      <c r="A2" s="24"/>
      <c r="B2" s="28"/>
      <c r="C2" s="18" t="s">
        <v>40</v>
      </c>
      <c r="N2" s="35"/>
    </row>
    <row r="3" spans="1:14" x14ac:dyDescent="0.25">
      <c r="A3" s="31"/>
      <c r="B3" s="32"/>
      <c r="C3" s="34"/>
      <c r="D3" s="21"/>
      <c r="E3" s="21"/>
      <c r="F3" s="21"/>
      <c r="G3" s="21"/>
      <c r="H3" s="21"/>
      <c r="N3" s="35"/>
    </row>
    <row r="4" spans="1:14" customFormat="1" x14ac:dyDescent="0.25">
      <c r="A4" s="22"/>
      <c r="B4" s="27">
        <v>1</v>
      </c>
      <c r="C4" s="1" t="s">
        <v>41</v>
      </c>
      <c r="D4" s="3"/>
      <c r="E4" s="3">
        <v>0</v>
      </c>
      <c r="F4" s="3">
        <f>B4*E4</f>
        <v>0</v>
      </c>
      <c r="G4" s="3"/>
      <c r="H4" s="3">
        <f>B4*G4</f>
        <v>0</v>
      </c>
    </row>
    <row r="5" spans="1:14" x14ac:dyDescent="0.25">
      <c r="A5" s="22"/>
      <c r="B5" s="27"/>
      <c r="C5" s="19" t="s">
        <v>43</v>
      </c>
      <c r="D5" s="20"/>
      <c r="E5" s="20"/>
      <c r="F5" s="20"/>
      <c r="G5" s="3"/>
      <c r="H5" s="3"/>
    </row>
    <row r="6" spans="1:14" x14ac:dyDescent="0.25">
      <c r="A6" s="22"/>
      <c r="B6" s="27"/>
      <c r="C6" s="19" t="s">
        <v>42</v>
      </c>
      <c r="D6" s="20"/>
      <c r="E6" s="20"/>
      <c r="F6" s="20"/>
      <c r="G6" s="3"/>
      <c r="H6" s="3"/>
    </row>
    <row r="7" spans="1:14" x14ac:dyDescent="0.25">
      <c r="A7" s="22"/>
      <c r="B7" s="27"/>
      <c r="C7" s="19" t="s">
        <v>56</v>
      </c>
      <c r="D7" s="20"/>
      <c r="E7" s="20"/>
      <c r="F7" s="20"/>
      <c r="G7" s="3"/>
      <c r="H7" s="3"/>
    </row>
    <row r="8" spans="1:14" customFormat="1" x14ac:dyDescent="0.25">
      <c r="A8" s="22"/>
      <c r="B8" s="27"/>
      <c r="C8" s="19" t="s">
        <v>44</v>
      </c>
      <c r="D8" s="20"/>
      <c r="E8" s="20"/>
      <c r="F8" s="20"/>
      <c r="G8" s="20"/>
      <c r="H8" s="20"/>
    </row>
    <row r="9" spans="1:14" customFormat="1" x14ac:dyDescent="0.25">
      <c r="A9" s="22"/>
      <c r="B9" s="27"/>
      <c r="C9" s="19" t="s">
        <v>45</v>
      </c>
      <c r="D9" s="20"/>
      <c r="E9" s="20"/>
      <c r="F9" s="20"/>
      <c r="G9" s="20"/>
      <c r="H9" s="20"/>
    </row>
    <row r="10" spans="1:14" customFormat="1" x14ac:dyDescent="0.25">
      <c r="A10" s="22"/>
      <c r="B10" s="27"/>
      <c r="C10" s="19" t="s">
        <v>46</v>
      </c>
      <c r="D10" s="20"/>
      <c r="E10" s="20"/>
      <c r="F10" s="20"/>
      <c r="G10" s="20"/>
      <c r="H10" s="20"/>
    </row>
    <row r="11" spans="1:14" customFormat="1" x14ac:dyDescent="0.25">
      <c r="A11" s="22"/>
      <c r="B11" s="27"/>
      <c r="C11" s="19" t="s">
        <v>57</v>
      </c>
      <c r="D11" s="20"/>
      <c r="E11" s="20"/>
      <c r="F11" s="20"/>
      <c r="G11" s="20"/>
      <c r="H11" s="20"/>
    </row>
    <row r="12" spans="1:14" x14ac:dyDescent="0.25">
      <c r="A12" s="22"/>
      <c r="B12" s="27"/>
      <c r="C12" s="19"/>
      <c r="D12" s="20"/>
      <c r="E12" s="20"/>
      <c r="F12" s="20"/>
      <c r="G12" s="20"/>
      <c r="H12" s="20"/>
    </row>
    <row r="13" spans="1:14" customFormat="1" x14ac:dyDescent="0.25">
      <c r="A13" s="24"/>
      <c r="B13" s="28"/>
      <c r="C13" s="2"/>
      <c r="D13" s="5"/>
      <c r="E13" s="5"/>
      <c r="F13" s="5"/>
      <c r="G13" s="5"/>
      <c r="H13" s="5"/>
    </row>
    <row r="14" spans="1:14" x14ac:dyDescent="0.25">
      <c r="A14" s="24"/>
      <c r="B14" s="28"/>
      <c r="C14" s="18" t="s">
        <v>34</v>
      </c>
      <c r="N14" s="35"/>
    </row>
    <row r="15" spans="1:14" x14ac:dyDescent="0.25">
      <c r="A15" s="31"/>
      <c r="B15" s="32"/>
      <c r="C15" s="34"/>
      <c r="D15" s="21"/>
      <c r="E15" s="21"/>
      <c r="F15" s="21"/>
      <c r="G15" s="21"/>
      <c r="H15" s="21"/>
      <c r="N15" s="35"/>
    </row>
    <row r="16" spans="1:14" customFormat="1" x14ac:dyDescent="0.25">
      <c r="A16" s="22"/>
      <c r="B16" s="27">
        <v>1</v>
      </c>
      <c r="C16" s="1" t="s">
        <v>61</v>
      </c>
      <c r="D16" s="3"/>
      <c r="E16" s="3"/>
      <c r="F16" s="3">
        <f>B16*E16</f>
        <v>0</v>
      </c>
      <c r="G16" s="3">
        <f>E16*0.3</f>
        <v>0</v>
      </c>
      <c r="H16" s="3">
        <f>B16*G16</f>
        <v>0</v>
      </c>
    </row>
    <row r="17" spans="1:8" x14ac:dyDescent="0.25">
      <c r="A17" s="22"/>
      <c r="B17" s="27"/>
      <c r="C17" s="19" t="s">
        <v>31</v>
      </c>
      <c r="D17" s="20"/>
      <c r="E17" s="20"/>
      <c r="F17" s="20"/>
      <c r="G17" s="3"/>
      <c r="H17" s="3"/>
    </row>
    <row r="18" spans="1:8" x14ac:dyDescent="0.25">
      <c r="A18" s="22"/>
      <c r="B18" s="27"/>
      <c r="C18" s="19" t="s">
        <v>32</v>
      </c>
      <c r="D18" s="20"/>
      <c r="E18" s="20"/>
      <c r="F18" s="20"/>
      <c r="G18" s="3"/>
      <c r="H18" s="3"/>
    </row>
    <row r="19" spans="1:8" x14ac:dyDescent="0.25">
      <c r="A19" s="22"/>
      <c r="B19" s="27">
        <v>1</v>
      </c>
      <c r="C19" s="19" t="s">
        <v>62</v>
      </c>
      <c r="D19" s="20"/>
      <c r="E19" s="20"/>
      <c r="F19" s="20">
        <f t="shared" ref="F19:F27" si="0">B19*E19</f>
        <v>0</v>
      </c>
      <c r="G19" s="3">
        <f t="shared" ref="G19:G27" si="1">E19*0.3</f>
        <v>0</v>
      </c>
      <c r="H19" s="3">
        <f t="shared" ref="H19:H27" si="2">B19*G19</f>
        <v>0</v>
      </c>
    </row>
    <row r="20" spans="1:8" x14ac:dyDescent="0.25">
      <c r="A20" s="22"/>
      <c r="B20" s="27">
        <v>1</v>
      </c>
      <c r="C20" s="19" t="s">
        <v>63</v>
      </c>
      <c r="D20" s="20"/>
      <c r="E20" s="20"/>
      <c r="F20" s="20">
        <f t="shared" si="0"/>
        <v>0</v>
      </c>
      <c r="G20" s="3">
        <f t="shared" si="1"/>
        <v>0</v>
      </c>
      <c r="H20" s="3">
        <f t="shared" si="2"/>
        <v>0</v>
      </c>
    </row>
    <row r="21" spans="1:8" x14ac:dyDescent="0.25">
      <c r="A21" s="22"/>
      <c r="B21" s="27">
        <v>1</v>
      </c>
      <c r="C21" s="19" t="s">
        <v>64</v>
      </c>
      <c r="D21" s="20"/>
      <c r="E21" s="20"/>
      <c r="F21" s="20">
        <f t="shared" si="0"/>
        <v>0</v>
      </c>
      <c r="G21" s="3">
        <f t="shared" si="1"/>
        <v>0</v>
      </c>
      <c r="H21" s="3">
        <f t="shared" si="2"/>
        <v>0</v>
      </c>
    </row>
    <row r="22" spans="1:8" customFormat="1" x14ac:dyDescent="0.25">
      <c r="A22" s="22"/>
      <c r="B22" s="27">
        <v>1</v>
      </c>
      <c r="C22" s="19" t="s">
        <v>65</v>
      </c>
      <c r="D22" s="20"/>
      <c r="E22" s="20"/>
      <c r="F22" s="20">
        <f t="shared" si="0"/>
        <v>0</v>
      </c>
      <c r="G22" s="20">
        <f t="shared" si="1"/>
        <v>0</v>
      </c>
      <c r="H22" s="20">
        <f t="shared" si="2"/>
        <v>0</v>
      </c>
    </row>
    <row r="23" spans="1:8" customFormat="1" x14ac:dyDescent="0.25">
      <c r="A23" s="22"/>
      <c r="B23" s="27">
        <v>5</v>
      </c>
      <c r="C23" s="19" t="s">
        <v>66</v>
      </c>
      <c r="D23" s="20"/>
      <c r="E23" s="20"/>
      <c r="F23" s="20">
        <f t="shared" si="0"/>
        <v>0</v>
      </c>
      <c r="G23" s="20">
        <f t="shared" si="1"/>
        <v>0</v>
      </c>
      <c r="H23" s="20">
        <f t="shared" si="2"/>
        <v>0</v>
      </c>
    </row>
    <row r="24" spans="1:8" customFormat="1" x14ac:dyDescent="0.25">
      <c r="A24" s="22"/>
      <c r="B24" s="27">
        <v>1</v>
      </c>
      <c r="C24" s="19" t="s">
        <v>67</v>
      </c>
      <c r="D24" s="20"/>
      <c r="E24" s="20"/>
      <c r="F24" s="20">
        <f t="shared" si="0"/>
        <v>0</v>
      </c>
      <c r="G24" s="20">
        <f t="shared" si="1"/>
        <v>0</v>
      </c>
      <c r="H24" s="20">
        <f t="shared" si="2"/>
        <v>0</v>
      </c>
    </row>
    <row r="25" spans="1:8" customFormat="1" x14ac:dyDescent="0.25">
      <c r="A25" s="22"/>
      <c r="B25" s="27">
        <v>1</v>
      </c>
      <c r="C25" s="19" t="s">
        <v>68</v>
      </c>
      <c r="D25" s="20"/>
      <c r="E25" s="20"/>
      <c r="F25" s="20">
        <f t="shared" si="0"/>
        <v>0</v>
      </c>
      <c r="G25" s="20">
        <f t="shared" si="1"/>
        <v>0</v>
      </c>
      <c r="H25" s="20">
        <f t="shared" si="2"/>
        <v>0</v>
      </c>
    </row>
    <row r="26" spans="1:8" customFormat="1" x14ac:dyDescent="0.25">
      <c r="A26" s="22"/>
      <c r="B26" s="27">
        <v>2</v>
      </c>
      <c r="C26" s="19" t="s">
        <v>69</v>
      </c>
      <c r="D26" s="20"/>
      <c r="E26" s="20"/>
      <c r="F26" s="20">
        <f t="shared" si="0"/>
        <v>0</v>
      </c>
      <c r="G26" s="20">
        <f t="shared" si="1"/>
        <v>0</v>
      </c>
      <c r="H26" s="20">
        <f t="shared" si="2"/>
        <v>0</v>
      </c>
    </row>
    <row r="27" spans="1:8" customFormat="1" x14ac:dyDescent="0.25">
      <c r="A27" s="22"/>
      <c r="B27" s="27">
        <v>1</v>
      </c>
      <c r="C27" s="19" t="s">
        <v>70</v>
      </c>
      <c r="D27" s="20"/>
      <c r="E27" s="20"/>
      <c r="F27" s="20">
        <f t="shared" si="0"/>
        <v>0</v>
      </c>
      <c r="G27" s="20">
        <f t="shared" si="1"/>
        <v>0</v>
      </c>
      <c r="H27" s="20">
        <f t="shared" si="2"/>
        <v>0</v>
      </c>
    </row>
    <row r="28" spans="1:8" customFormat="1" x14ac:dyDescent="0.25">
      <c r="A28" s="22"/>
      <c r="B28" s="27"/>
      <c r="C28" s="19"/>
      <c r="D28" s="20"/>
      <c r="E28" s="20"/>
      <c r="F28" s="20"/>
      <c r="G28" s="20"/>
      <c r="H28" s="20"/>
    </row>
    <row r="29" spans="1:8" customFormat="1" x14ac:dyDescent="0.25">
      <c r="A29" s="24"/>
      <c r="B29" s="28"/>
      <c r="C29" s="2"/>
      <c r="D29" s="5"/>
      <c r="E29" s="5"/>
      <c r="F29" s="5"/>
      <c r="G29" s="5"/>
      <c r="H29" s="5"/>
    </row>
    <row r="30" spans="1:8" customFormat="1" x14ac:dyDescent="0.25">
      <c r="A30" s="24"/>
      <c r="B30" s="24"/>
      <c r="C30" s="18" t="s">
        <v>36</v>
      </c>
      <c r="D30" s="5"/>
      <c r="E30" s="5"/>
      <c r="F30" s="5"/>
      <c r="G30" s="5"/>
      <c r="H30" s="5"/>
    </row>
    <row r="31" spans="1:8" customFormat="1" x14ac:dyDescent="0.25">
      <c r="A31" s="24"/>
      <c r="B31" s="28"/>
      <c r="C31" s="2"/>
      <c r="D31" s="5"/>
      <c r="E31" s="5"/>
      <c r="F31" s="5"/>
      <c r="G31" s="5"/>
      <c r="H31" s="5"/>
    </row>
    <row r="32" spans="1:8" customFormat="1" x14ac:dyDescent="0.25">
      <c r="A32" s="22"/>
      <c r="B32" s="27">
        <v>2</v>
      </c>
      <c r="C32" s="19" t="s">
        <v>71</v>
      </c>
      <c r="D32" s="3"/>
      <c r="E32" s="3"/>
      <c r="F32" s="3">
        <f>B32*E32</f>
        <v>0</v>
      </c>
      <c r="G32" s="3">
        <f>E32*0.3</f>
        <v>0</v>
      </c>
      <c r="H32" s="3">
        <f>B32*G32</f>
        <v>0</v>
      </c>
    </row>
    <row r="33" spans="1:8" customFormat="1" x14ac:dyDescent="0.25">
      <c r="A33" s="22"/>
      <c r="B33" s="27"/>
      <c r="C33" s="19" t="s">
        <v>37</v>
      </c>
      <c r="D33" s="3"/>
      <c r="E33" s="3"/>
      <c r="F33" s="3"/>
      <c r="G33" s="3"/>
      <c r="H33" s="3"/>
    </row>
    <row r="34" spans="1:8" x14ac:dyDescent="0.25">
      <c r="A34" s="22"/>
      <c r="B34" s="27"/>
      <c r="C34" s="19"/>
      <c r="D34" s="20"/>
      <c r="E34" s="20"/>
      <c r="F34" s="20"/>
      <c r="G34" s="20"/>
      <c r="H34" s="20"/>
    </row>
    <row r="35" spans="1:8" customFormat="1" x14ac:dyDescent="0.25">
      <c r="A35" s="24"/>
      <c r="B35" s="28"/>
      <c r="C35" s="2"/>
      <c r="D35" s="5"/>
      <c r="E35" s="5"/>
      <c r="F35" s="5"/>
      <c r="G35" s="5"/>
      <c r="H35" s="5"/>
    </row>
    <row r="36" spans="1:8" customFormat="1" x14ac:dyDescent="0.25">
      <c r="A36" s="24"/>
      <c r="B36" s="28"/>
      <c r="C36" s="2"/>
      <c r="D36" s="5"/>
      <c r="E36" s="5"/>
      <c r="F36" s="5"/>
      <c r="G36" s="5"/>
      <c r="H36" s="5"/>
    </row>
    <row r="37" spans="1:8" customFormat="1" x14ac:dyDescent="0.25">
      <c r="A37" s="24"/>
      <c r="B37" s="28"/>
      <c r="C37" s="2"/>
      <c r="D37" s="5"/>
      <c r="E37" s="5"/>
      <c r="F37" s="5"/>
      <c r="G37" s="5"/>
      <c r="H37" s="5"/>
    </row>
    <row r="38" spans="1:8" customFormat="1" x14ac:dyDescent="0.25">
      <c r="A38" s="24"/>
      <c r="B38" s="24"/>
      <c r="C38" s="18" t="s">
        <v>38</v>
      </c>
      <c r="D38" s="5"/>
      <c r="E38" s="5"/>
      <c r="F38" s="5"/>
      <c r="G38" s="5"/>
      <c r="H38" s="5"/>
    </row>
    <row r="39" spans="1:8" customFormat="1" x14ac:dyDescent="0.25">
      <c r="A39" s="24"/>
      <c r="B39" s="28"/>
      <c r="C39" s="2"/>
      <c r="D39" s="5"/>
      <c r="E39" s="5"/>
      <c r="F39" s="5"/>
      <c r="G39" s="5"/>
      <c r="H39" s="5"/>
    </row>
    <row r="40" spans="1:8" customFormat="1" x14ac:dyDescent="0.25">
      <c r="A40" s="22"/>
      <c r="B40" s="27">
        <v>3</v>
      </c>
      <c r="C40" s="19" t="s">
        <v>72</v>
      </c>
      <c r="D40" s="3"/>
      <c r="E40" s="3"/>
      <c r="F40" s="3">
        <f>B40*E40</f>
        <v>0</v>
      </c>
      <c r="G40" s="3">
        <f>E40*0.3</f>
        <v>0</v>
      </c>
      <c r="H40" s="3">
        <f t="shared" ref="H40" si="3">B40*G40</f>
        <v>0</v>
      </c>
    </row>
    <row r="41" spans="1:8" customFormat="1" x14ac:dyDescent="0.25">
      <c r="A41" s="22"/>
      <c r="B41" s="27"/>
      <c r="C41" s="19" t="s">
        <v>33</v>
      </c>
      <c r="D41" s="3"/>
      <c r="E41" s="3"/>
      <c r="F41" s="3"/>
      <c r="G41" s="3"/>
      <c r="H41" s="3"/>
    </row>
    <row r="42" spans="1:8" customFormat="1" x14ac:dyDescent="0.25">
      <c r="A42" s="22"/>
      <c r="B42" s="27">
        <v>18</v>
      </c>
      <c r="C42" s="19" t="s">
        <v>73</v>
      </c>
      <c r="D42" s="3"/>
      <c r="E42" s="3"/>
      <c r="F42" s="3">
        <f>B42*E42</f>
        <v>0</v>
      </c>
      <c r="G42" s="3">
        <f>E42*0.3</f>
        <v>0</v>
      </c>
      <c r="H42" s="3">
        <f t="shared" ref="H42" si="4">B42*G42</f>
        <v>0</v>
      </c>
    </row>
    <row r="43" spans="1:8" customFormat="1" x14ac:dyDescent="0.25">
      <c r="A43" s="22"/>
      <c r="B43" s="27"/>
      <c r="C43" s="19" t="s">
        <v>33</v>
      </c>
      <c r="D43" s="3"/>
      <c r="E43" s="3"/>
      <c r="F43" s="3"/>
      <c r="G43" s="3"/>
      <c r="H43" s="3"/>
    </row>
    <row r="44" spans="1:8" customFormat="1" x14ac:dyDescent="0.25">
      <c r="A44" s="22"/>
      <c r="B44" s="27">
        <v>3</v>
      </c>
      <c r="C44" s="19" t="s">
        <v>35</v>
      </c>
      <c r="D44" s="3"/>
      <c r="E44" s="3"/>
      <c r="F44" s="3">
        <f>B44*E44</f>
        <v>0</v>
      </c>
      <c r="G44" s="3"/>
      <c r="H44" s="3">
        <f>B44*G44</f>
        <v>0</v>
      </c>
    </row>
    <row r="45" spans="1:8" customFormat="1" x14ac:dyDescent="0.25">
      <c r="A45" s="22"/>
      <c r="B45" s="27">
        <v>20</v>
      </c>
      <c r="C45" s="19" t="s">
        <v>23</v>
      </c>
      <c r="D45" s="3"/>
      <c r="E45" s="3"/>
      <c r="F45" s="3">
        <f>B45*E45</f>
        <v>0</v>
      </c>
      <c r="G45" s="3"/>
      <c r="H45" s="3">
        <f>B45*G45</f>
        <v>0</v>
      </c>
    </row>
    <row r="46" spans="1:8" customFormat="1" x14ac:dyDescent="0.25">
      <c r="A46" s="22"/>
      <c r="B46" s="27">
        <v>1</v>
      </c>
      <c r="C46" s="19" t="s">
        <v>74</v>
      </c>
      <c r="D46" s="3"/>
      <c r="E46" s="3"/>
      <c r="F46" s="3">
        <f>B46*E46</f>
        <v>0</v>
      </c>
      <c r="G46" s="3">
        <f>E46*0.3</f>
        <v>0</v>
      </c>
      <c r="H46" s="3">
        <f>B46*G46</f>
        <v>0</v>
      </c>
    </row>
    <row r="47" spans="1:8" customFormat="1" x14ac:dyDescent="0.25">
      <c r="A47" s="22"/>
      <c r="B47" s="27">
        <v>1</v>
      </c>
      <c r="C47" s="19" t="s">
        <v>75</v>
      </c>
      <c r="D47" s="3"/>
      <c r="E47" s="3"/>
      <c r="F47" s="3">
        <f>B47*E47</f>
        <v>0</v>
      </c>
      <c r="G47" s="3">
        <f>E47*0.3</f>
        <v>0</v>
      </c>
      <c r="H47" s="3">
        <f>B47*G47</f>
        <v>0</v>
      </c>
    </row>
    <row r="48" spans="1:8" x14ac:dyDescent="0.25">
      <c r="A48" s="22"/>
      <c r="B48" s="27"/>
      <c r="C48" s="19"/>
      <c r="D48" s="20"/>
      <c r="E48" s="20"/>
      <c r="F48" s="20"/>
      <c r="G48" s="20"/>
      <c r="H48" s="20"/>
    </row>
    <row r="49" spans="1:8" x14ac:dyDescent="0.25">
      <c r="A49" s="24"/>
      <c r="B49" s="28"/>
      <c r="C49" s="36"/>
    </row>
    <row r="50" spans="1:8" customFormat="1" x14ac:dyDescent="0.25">
      <c r="A50" s="24"/>
      <c r="B50" s="24"/>
      <c r="C50" s="18" t="s">
        <v>16</v>
      </c>
      <c r="D50" s="5"/>
      <c r="E50" s="5"/>
      <c r="F50" s="5"/>
      <c r="G50" s="5"/>
      <c r="H50" s="5"/>
    </row>
    <row r="51" spans="1:8" customFormat="1" x14ac:dyDescent="0.25">
      <c r="A51" s="24"/>
      <c r="B51" s="24"/>
      <c r="C51" s="18"/>
      <c r="D51" s="5"/>
      <c r="E51" s="5"/>
      <c r="F51" s="5"/>
      <c r="G51" s="5"/>
      <c r="H51" s="5"/>
    </row>
    <row r="52" spans="1:8" customFormat="1" x14ac:dyDescent="0.25">
      <c r="A52" s="22"/>
      <c r="B52" s="27">
        <v>80</v>
      </c>
      <c r="C52" s="1" t="s">
        <v>30</v>
      </c>
      <c r="D52" s="3"/>
      <c r="E52" s="3"/>
      <c r="F52" s="3">
        <f t="shared" ref="F52" si="5">B52*E52</f>
        <v>0</v>
      </c>
      <c r="G52" s="3"/>
      <c r="H52" s="3">
        <f t="shared" ref="H52" si="6">B52*G52</f>
        <v>0</v>
      </c>
    </row>
    <row r="53" spans="1:8" customFormat="1" x14ac:dyDescent="0.25">
      <c r="A53" s="22"/>
      <c r="B53" s="27">
        <v>110</v>
      </c>
      <c r="C53" s="1" t="s">
        <v>39</v>
      </c>
      <c r="D53" s="3"/>
      <c r="E53" s="3"/>
      <c r="F53" s="3">
        <f t="shared" ref="F53" si="7">B53*E53</f>
        <v>0</v>
      </c>
      <c r="G53" s="3"/>
      <c r="H53" s="3">
        <f t="shared" ref="H53" si="8">B53*G53</f>
        <v>0</v>
      </c>
    </row>
    <row r="54" spans="1:8" customFormat="1" x14ac:dyDescent="0.25">
      <c r="A54" s="22"/>
      <c r="B54" s="27">
        <v>25</v>
      </c>
      <c r="C54" s="1" t="s">
        <v>24</v>
      </c>
      <c r="D54" s="3"/>
      <c r="E54" s="3"/>
      <c r="F54" s="3">
        <f t="shared" ref="F54:F65" si="9">B54*E54</f>
        <v>0</v>
      </c>
      <c r="G54" s="3"/>
      <c r="H54" s="3">
        <f t="shared" ref="H54:H65" si="10">B54*G54</f>
        <v>0</v>
      </c>
    </row>
    <row r="55" spans="1:8" customFormat="1" x14ac:dyDescent="0.25">
      <c r="A55" s="22"/>
      <c r="B55" s="27">
        <v>260</v>
      </c>
      <c r="C55" s="1" t="s">
        <v>25</v>
      </c>
      <c r="D55" s="3"/>
      <c r="E55" s="3"/>
      <c r="F55" s="3">
        <f t="shared" ref="F55" si="11">B55*E55</f>
        <v>0</v>
      </c>
      <c r="G55" s="3"/>
      <c r="H55" s="3">
        <f t="shared" ref="H55" si="12">B55*G55</f>
        <v>0</v>
      </c>
    </row>
    <row r="56" spans="1:8" customFormat="1" x14ac:dyDescent="0.25">
      <c r="A56" s="22"/>
      <c r="B56" s="27">
        <v>70</v>
      </c>
      <c r="C56" s="1" t="s">
        <v>28</v>
      </c>
      <c r="D56" s="3"/>
      <c r="E56" s="3"/>
      <c r="F56" s="3">
        <f t="shared" ref="F56:F57" si="13">B56*E56</f>
        <v>0</v>
      </c>
      <c r="G56" s="3"/>
      <c r="H56" s="3">
        <f t="shared" ref="H56:H57" si="14">B56*G56</f>
        <v>0</v>
      </c>
    </row>
    <row r="57" spans="1:8" customFormat="1" x14ac:dyDescent="0.25">
      <c r="A57" s="22"/>
      <c r="B57" s="27">
        <v>40</v>
      </c>
      <c r="C57" s="1" t="s">
        <v>59</v>
      </c>
      <c r="D57" s="3"/>
      <c r="E57" s="3"/>
      <c r="F57" s="3">
        <f t="shared" si="13"/>
        <v>0</v>
      </c>
      <c r="G57" s="3"/>
      <c r="H57" s="3">
        <f t="shared" si="14"/>
        <v>0</v>
      </c>
    </row>
    <row r="58" spans="1:8" customFormat="1" x14ac:dyDescent="0.25">
      <c r="A58" s="22"/>
      <c r="B58" s="27">
        <v>70</v>
      </c>
      <c r="C58" s="1" t="s">
        <v>26</v>
      </c>
      <c r="D58" s="3"/>
      <c r="E58" s="3"/>
      <c r="F58" s="3">
        <f t="shared" ref="F58" si="15">B58*E58</f>
        <v>0</v>
      </c>
      <c r="G58" s="3"/>
      <c r="H58" s="3">
        <f t="shared" ref="H58" si="16">B58*G58</f>
        <v>0</v>
      </c>
    </row>
    <row r="59" spans="1:8" customFormat="1" x14ac:dyDescent="0.25">
      <c r="A59" s="22"/>
      <c r="B59" s="27">
        <v>20</v>
      </c>
      <c r="C59" s="1" t="s">
        <v>58</v>
      </c>
      <c r="D59" s="3"/>
      <c r="E59" s="3"/>
      <c r="F59" s="3">
        <f t="shared" ref="F59" si="17">B59*E59</f>
        <v>0</v>
      </c>
      <c r="G59" s="3"/>
      <c r="H59" s="3">
        <f t="shared" ref="H59" si="18">B59*G59</f>
        <v>0</v>
      </c>
    </row>
    <row r="60" spans="1:8" customFormat="1" x14ac:dyDescent="0.25">
      <c r="A60" s="22"/>
      <c r="B60" s="27">
        <v>200</v>
      </c>
      <c r="C60" s="1" t="s">
        <v>21</v>
      </c>
      <c r="D60" s="3"/>
      <c r="E60" s="3"/>
      <c r="F60" s="3">
        <f t="shared" si="9"/>
        <v>0</v>
      </c>
      <c r="G60" s="3"/>
      <c r="H60" s="3">
        <f t="shared" si="10"/>
        <v>0</v>
      </c>
    </row>
    <row r="61" spans="1:8" customFormat="1" x14ac:dyDescent="0.25">
      <c r="A61" s="22"/>
      <c r="B61" s="27">
        <v>5</v>
      </c>
      <c r="C61" s="1" t="s">
        <v>29</v>
      </c>
      <c r="D61" s="3"/>
      <c r="E61" s="3"/>
      <c r="F61" s="3">
        <f t="shared" ref="F61" si="19">B61*E61</f>
        <v>0</v>
      </c>
      <c r="G61" s="3"/>
      <c r="H61" s="3">
        <f t="shared" ref="H61" si="20">B61*G61</f>
        <v>0</v>
      </c>
    </row>
    <row r="62" spans="1:8" customFormat="1" x14ac:dyDescent="0.25">
      <c r="A62" s="22"/>
      <c r="B62" s="27">
        <v>45</v>
      </c>
      <c r="C62" s="1" t="s">
        <v>17</v>
      </c>
      <c r="D62" s="3"/>
      <c r="E62" s="3"/>
      <c r="F62" s="3">
        <f t="shared" si="9"/>
        <v>0</v>
      </c>
      <c r="G62" s="3"/>
      <c r="H62" s="3">
        <f t="shared" si="10"/>
        <v>0</v>
      </c>
    </row>
    <row r="63" spans="1:8" customFormat="1" x14ac:dyDescent="0.25">
      <c r="A63" s="22"/>
      <c r="B63" s="27">
        <v>60</v>
      </c>
      <c r="C63" s="1" t="s">
        <v>76</v>
      </c>
      <c r="D63" s="3"/>
      <c r="E63" s="3"/>
      <c r="F63" s="3">
        <f t="shared" si="9"/>
        <v>0</v>
      </c>
      <c r="G63" s="3"/>
      <c r="H63" s="3">
        <f t="shared" si="10"/>
        <v>0</v>
      </c>
    </row>
    <row r="64" spans="1:8" customFormat="1" x14ac:dyDescent="0.25">
      <c r="A64" s="22"/>
      <c r="B64" s="27">
        <v>10</v>
      </c>
      <c r="C64" s="1" t="s">
        <v>77</v>
      </c>
      <c r="D64" s="3"/>
      <c r="E64" s="3"/>
      <c r="F64" s="3">
        <f t="shared" ref="F64" si="21">B64*E64</f>
        <v>0</v>
      </c>
      <c r="G64" s="3"/>
      <c r="H64" s="3">
        <f t="shared" ref="H64" si="22">B64*G64</f>
        <v>0</v>
      </c>
    </row>
    <row r="65" spans="1:8" customFormat="1" x14ac:dyDescent="0.25">
      <c r="A65" s="22"/>
      <c r="B65" s="27">
        <v>1</v>
      </c>
      <c r="C65" s="1" t="s">
        <v>20</v>
      </c>
      <c r="D65" s="3"/>
      <c r="E65" s="3"/>
      <c r="F65" s="3">
        <f t="shared" si="9"/>
        <v>0</v>
      </c>
      <c r="G65" s="3">
        <v>0</v>
      </c>
      <c r="H65" s="3">
        <f t="shared" si="10"/>
        <v>0</v>
      </c>
    </row>
    <row r="66" spans="1:8" customFormat="1" x14ac:dyDescent="0.25">
      <c r="A66" s="24"/>
      <c r="B66" s="28"/>
      <c r="C66" s="2"/>
      <c r="D66" s="5"/>
      <c r="E66" s="5"/>
      <c r="F66" s="5"/>
      <c r="G66" s="5"/>
      <c r="H66" s="5"/>
    </row>
    <row r="67" spans="1:8" customFormat="1" x14ac:dyDescent="0.25">
      <c r="A67" s="24"/>
      <c r="B67" s="28"/>
      <c r="C67" s="2"/>
      <c r="D67" s="5"/>
      <c r="E67" s="5"/>
      <c r="F67" s="5"/>
      <c r="G67" s="5"/>
      <c r="H67" s="5"/>
    </row>
    <row r="68" spans="1:8" customFormat="1" x14ac:dyDescent="0.25">
      <c r="A68" s="24"/>
      <c r="B68" s="24"/>
      <c r="C68" s="18" t="s">
        <v>18</v>
      </c>
      <c r="D68" s="5"/>
      <c r="E68" s="5"/>
      <c r="F68" s="5"/>
      <c r="G68" s="5"/>
      <c r="H68" s="5"/>
    </row>
    <row r="69" spans="1:8" customFormat="1" x14ac:dyDescent="0.25">
      <c r="A69" s="24"/>
      <c r="B69" s="24"/>
      <c r="C69" s="18"/>
      <c r="D69" s="5"/>
      <c r="E69" s="5"/>
      <c r="F69" s="5"/>
      <c r="G69" s="5"/>
      <c r="H69" s="5"/>
    </row>
    <row r="70" spans="1:8" customFormat="1" x14ac:dyDescent="0.25">
      <c r="A70" s="22"/>
      <c r="B70" s="27">
        <v>1</v>
      </c>
      <c r="C70" s="1" t="s">
        <v>52</v>
      </c>
      <c r="D70" s="3" t="s">
        <v>19</v>
      </c>
      <c r="E70" s="3">
        <v>0</v>
      </c>
      <c r="F70" s="3">
        <f t="shared" ref="F70:F73" si="23">B70*E70</f>
        <v>0</v>
      </c>
      <c r="G70" s="3"/>
      <c r="H70" s="3">
        <f t="shared" ref="H70:H73" si="24">B70*G70</f>
        <v>0</v>
      </c>
    </row>
    <row r="71" spans="1:8" customFormat="1" x14ac:dyDescent="0.25">
      <c r="A71" s="22"/>
      <c r="B71" s="27">
        <v>1</v>
      </c>
      <c r="C71" s="1" t="s">
        <v>50</v>
      </c>
      <c r="D71" s="3" t="s">
        <v>19</v>
      </c>
      <c r="E71" s="3">
        <v>0</v>
      </c>
      <c r="F71" s="3">
        <f t="shared" si="23"/>
        <v>0</v>
      </c>
      <c r="G71" s="3"/>
      <c r="H71" s="3">
        <f t="shared" si="24"/>
        <v>0</v>
      </c>
    </row>
    <row r="72" spans="1:8" customFormat="1" x14ac:dyDescent="0.25">
      <c r="A72" s="22"/>
      <c r="B72" s="27">
        <v>1</v>
      </c>
      <c r="C72" s="1" t="s">
        <v>51</v>
      </c>
      <c r="D72" s="3" t="s">
        <v>19</v>
      </c>
      <c r="E72" s="3">
        <v>0</v>
      </c>
      <c r="F72" s="3">
        <f t="shared" si="23"/>
        <v>0</v>
      </c>
      <c r="G72" s="3"/>
      <c r="H72" s="3">
        <f t="shared" si="24"/>
        <v>0</v>
      </c>
    </row>
    <row r="73" spans="1:8" customFormat="1" x14ac:dyDescent="0.25">
      <c r="A73" s="22"/>
      <c r="B73" s="27">
        <v>4</v>
      </c>
      <c r="C73" s="1" t="s">
        <v>53</v>
      </c>
      <c r="D73" s="3" t="s">
        <v>19</v>
      </c>
      <c r="E73" s="3">
        <v>0</v>
      </c>
      <c r="F73" s="3">
        <f t="shared" si="23"/>
        <v>0</v>
      </c>
      <c r="G73" s="3"/>
      <c r="H73" s="3">
        <f t="shared" si="24"/>
        <v>0</v>
      </c>
    </row>
    <row r="74" spans="1:8" customFormat="1" x14ac:dyDescent="0.25">
      <c r="A74" s="22"/>
      <c r="B74" s="27">
        <v>4</v>
      </c>
      <c r="C74" s="1" t="s">
        <v>48</v>
      </c>
      <c r="D74" s="3" t="s">
        <v>19</v>
      </c>
      <c r="E74" s="3">
        <v>0</v>
      </c>
      <c r="F74" s="3">
        <f t="shared" ref="F74" si="25">B74*E74</f>
        <v>0</v>
      </c>
      <c r="G74" s="3"/>
      <c r="H74" s="3">
        <f t="shared" ref="H74" si="26">B74*G74</f>
        <v>0</v>
      </c>
    </row>
    <row r="75" spans="1:8" customFormat="1" x14ac:dyDescent="0.25">
      <c r="A75" s="22"/>
      <c r="B75" s="27">
        <v>6</v>
      </c>
      <c r="C75" s="1" t="s">
        <v>49</v>
      </c>
      <c r="D75" s="3" t="s">
        <v>19</v>
      </c>
      <c r="E75" s="3">
        <v>0</v>
      </c>
      <c r="F75" s="3">
        <f t="shared" ref="F75" si="27">B75*E75</f>
        <v>0</v>
      </c>
      <c r="G75" s="3"/>
      <c r="H75" s="3">
        <f t="shared" ref="H75" si="28">B75*G75</f>
        <v>0</v>
      </c>
    </row>
    <row r="76" spans="1:8" customFormat="1" x14ac:dyDescent="0.25">
      <c r="A76" s="22"/>
      <c r="B76" s="27">
        <v>12</v>
      </c>
      <c r="C76" s="1" t="s">
        <v>60</v>
      </c>
      <c r="D76" s="3" t="s">
        <v>19</v>
      </c>
      <c r="E76" s="3">
        <v>0</v>
      </c>
      <c r="F76" s="3">
        <f t="shared" ref="F76:F79" si="29">B76*E76</f>
        <v>0</v>
      </c>
      <c r="G76" s="3"/>
      <c r="H76" s="3">
        <f t="shared" ref="H76:H79" si="30">B76*G76</f>
        <v>0</v>
      </c>
    </row>
    <row r="77" spans="1:8" customFormat="1" x14ac:dyDescent="0.25">
      <c r="A77" s="22"/>
      <c r="B77" s="27">
        <v>2</v>
      </c>
      <c r="C77" s="1" t="s">
        <v>22</v>
      </c>
      <c r="D77" s="3" t="s">
        <v>19</v>
      </c>
      <c r="E77" s="3">
        <v>0</v>
      </c>
      <c r="F77" s="3">
        <f t="shared" si="29"/>
        <v>0</v>
      </c>
      <c r="G77" s="3"/>
      <c r="H77" s="3">
        <f t="shared" si="30"/>
        <v>0</v>
      </c>
    </row>
    <row r="78" spans="1:8" customFormat="1" x14ac:dyDescent="0.25">
      <c r="A78" s="22"/>
      <c r="B78" s="27">
        <v>45</v>
      </c>
      <c r="C78" s="1" t="s">
        <v>47</v>
      </c>
      <c r="D78" s="3"/>
      <c r="E78" s="3">
        <v>0</v>
      </c>
      <c r="F78" s="3">
        <f t="shared" si="29"/>
        <v>0</v>
      </c>
      <c r="G78" s="3"/>
      <c r="H78" s="3">
        <f t="shared" si="30"/>
        <v>0</v>
      </c>
    </row>
    <row r="79" spans="1:8" customFormat="1" x14ac:dyDescent="0.25">
      <c r="A79" s="22"/>
      <c r="B79" s="27">
        <v>320</v>
      </c>
      <c r="C79" s="1" t="s">
        <v>27</v>
      </c>
      <c r="D79" s="3"/>
      <c r="E79" s="3">
        <v>0</v>
      </c>
      <c r="F79" s="3">
        <f t="shared" si="29"/>
        <v>0</v>
      </c>
      <c r="G79" s="3"/>
      <c r="H79" s="3">
        <f t="shared" si="30"/>
        <v>0</v>
      </c>
    </row>
    <row r="80" spans="1:8" customFormat="1" x14ac:dyDescent="0.25">
      <c r="A80" s="22"/>
      <c r="B80" s="27">
        <v>1</v>
      </c>
      <c r="C80" s="1" t="s">
        <v>55</v>
      </c>
      <c r="D80" s="3"/>
      <c r="E80" s="3">
        <v>0</v>
      </c>
      <c r="F80" s="3">
        <f t="shared" ref="F80:F81" si="31">B80*E80</f>
        <v>0</v>
      </c>
      <c r="G80" s="3"/>
      <c r="H80" s="3">
        <f t="shared" ref="H80:H81" si="32">B80*G80</f>
        <v>0</v>
      </c>
    </row>
    <row r="81" spans="1:256" customFormat="1" x14ac:dyDescent="0.25">
      <c r="A81" s="22"/>
      <c r="B81" s="27">
        <v>40</v>
      </c>
      <c r="C81" s="1" t="s">
        <v>54</v>
      </c>
      <c r="D81" s="3"/>
      <c r="E81" s="3">
        <v>0</v>
      </c>
      <c r="F81" s="3">
        <f t="shared" si="31"/>
        <v>0</v>
      </c>
      <c r="G81" s="3"/>
      <c r="H81" s="3">
        <f t="shared" si="32"/>
        <v>0</v>
      </c>
    </row>
    <row r="82" spans="1:256" customFormat="1" x14ac:dyDescent="0.25">
      <c r="A82" s="22"/>
      <c r="B82" s="27"/>
      <c r="C82" s="1"/>
      <c r="D82" s="3"/>
      <c r="E82" s="3"/>
      <c r="F82" s="3"/>
      <c r="G82" s="3"/>
      <c r="H82" s="3"/>
    </row>
    <row r="83" spans="1:256" customFormat="1" x14ac:dyDescent="0.25">
      <c r="A83" s="22"/>
      <c r="B83" s="27"/>
      <c r="C83" s="1"/>
      <c r="D83" s="3"/>
      <c r="E83" s="3"/>
      <c r="F83" s="3"/>
      <c r="G83" s="3"/>
      <c r="H83" s="3"/>
    </row>
    <row r="84" spans="1:256" customFormat="1" x14ac:dyDescent="0.25">
      <c r="A84" s="24"/>
      <c r="B84" s="28"/>
      <c r="C84" s="2"/>
      <c r="D84" s="5"/>
      <c r="E84" s="5"/>
      <c r="F84" s="5"/>
      <c r="G84" s="5"/>
      <c r="H84" s="5"/>
    </row>
    <row r="85" spans="1:256" customFormat="1" x14ac:dyDescent="0.25">
      <c r="A85" s="24"/>
      <c r="B85" s="28"/>
      <c r="C85" s="2"/>
      <c r="D85" s="5"/>
      <c r="E85" s="5"/>
      <c r="F85" s="5"/>
      <c r="G85" s="5"/>
      <c r="H85" s="5"/>
    </row>
    <row r="86" spans="1:256" x14ac:dyDescent="0.25">
      <c r="A86" s="31"/>
      <c r="B86" s="32"/>
      <c r="C86" s="33"/>
      <c r="D86" s="21"/>
      <c r="E86" s="21"/>
      <c r="F86" s="21"/>
      <c r="G86" s="21"/>
      <c r="H86" s="21"/>
    </row>
    <row r="87" spans="1:256" x14ac:dyDescent="0.25">
      <c r="A87" s="29" t="s">
        <v>0</v>
      </c>
      <c r="B87" s="29"/>
      <c r="C87" s="30" t="s">
        <v>1</v>
      </c>
      <c r="D87" s="20" t="s">
        <v>2</v>
      </c>
      <c r="E87" s="20" t="s">
        <v>3</v>
      </c>
      <c r="F87" s="20" t="s">
        <v>4</v>
      </c>
      <c r="G87" s="20" t="s">
        <v>5</v>
      </c>
      <c r="H87" s="20" t="s">
        <v>6</v>
      </c>
    </row>
    <row r="88" spans="1:256" x14ac:dyDescent="0.25">
      <c r="A88" s="24"/>
      <c r="B88" s="24"/>
    </row>
    <row r="89" spans="1:256" x14ac:dyDescent="0.25">
      <c r="A89" s="24"/>
      <c r="B89" s="24"/>
    </row>
    <row r="90" spans="1:256" customFormat="1" x14ac:dyDescent="0.25">
      <c r="A90" s="25"/>
      <c r="B90" s="25"/>
      <c r="C90" s="7" t="s">
        <v>8</v>
      </c>
      <c r="F90" s="4"/>
      <c r="H90" s="4"/>
      <c r="I90" s="4"/>
      <c r="J90" s="4"/>
      <c r="K90" s="4"/>
    </row>
    <row r="91" spans="1:256" x14ac:dyDescent="0.25">
      <c r="A91" s="24"/>
      <c r="B91" s="24"/>
      <c r="C91" s="10" t="s">
        <v>7</v>
      </c>
      <c r="D91" s="11"/>
      <c r="E91" s="11"/>
      <c r="F91" s="11">
        <f>SUM(F2:F84)</f>
        <v>0</v>
      </c>
      <c r="G91" s="11"/>
      <c r="H91" s="15">
        <f>SUM(H2:H84)</f>
        <v>0</v>
      </c>
    </row>
    <row r="92" spans="1:256" customFormat="1" x14ac:dyDescent="0.25">
      <c r="A92" s="25"/>
      <c r="B92" s="25"/>
      <c r="C92" s="8" t="s">
        <v>9</v>
      </c>
      <c r="D92" s="6" t="s">
        <v>10</v>
      </c>
      <c r="E92" s="6">
        <v>0.5</v>
      </c>
      <c r="F92" s="12">
        <f>F91/100</f>
        <v>0</v>
      </c>
      <c r="G92" s="5"/>
      <c r="H92" s="16">
        <f>E92*F92</f>
        <v>0</v>
      </c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</row>
    <row r="93" spans="1:256" customFormat="1" x14ac:dyDescent="0.25">
      <c r="A93" s="25"/>
      <c r="B93" s="25"/>
      <c r="C93" s="8" t="s">
        <v>11</v>
      </c>
      <c r="D93" s="6"/>
      <c r="E93" s="6"/>
      <c r="F93" s="6"/>
      <c r="G93" s="6"/>
      <c r="H93" s="16">
        <f>F91+H92</f>
        <v>0</v>
      </c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</row>
    <row r="94" spans="1:256" customFormat="1" x14ac:dyDescent="0.25">
      <c r="A94" s="25"/>
      <c r="B94" s="25"/>
      <c r="C94" s="8" t="s">
        <v>12</v>
      </c>
      <c r="D94" s="6" t="s">
        <v>10</v>
      </c>
      <c r="E94" s="6">
        <v>6</v>
      </c>
      <c r="F94" s="12">
        <f>H93/100</f>
        <v>0</v>
      </c>
      <c r="G94" s="6"/>
      <c r="H94" s="16">
        <f>E94*F94</f>
        <v>0</v>
      </c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</row>
    <row r="95" spans="1:256" customFormat="1" x14ac:dyDescent="0.25">
      <c r="A95" s="26"/>
      <c r="B95" s="26"/>
      <c r="C95" s="8" t="s">
        <v>13</v>
      </c>
      <c r="D95" s="6" t="s">
        <v>14</v>
      </c>
      <c r="E95" s="6">
        <v>8.5</v>
      </c>
      <c r="F95" s="12"/>
      <c r="G95" s="6"/>
      <c r="H95" s="16">
        <f>E95*F95</f>
        <v>0</v>
      </c>
    </row>
    <row r="96" spans="1:256" customFormat="1" ht="13.8" thickBot="1" x14ac:dyDescent="0.3">
      <c r="A96" s="25"/>
      <c r="B96" s="25"/>
      <c r="C96" s="9" t="s">
        <v>15</v>
      </c>
      <c r="D96" s="13"/>
      <c r="E96" s="13"/>
      <c r="F96" s="14"/>
      <c r="G96" s="14"/>
      <c r="H96" s="17">
        <f>SUM(H91:H95)-H92</f>
        <v>0</v>
      </c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</row>
    <row r="97" spans="1:2" ht="13.8" thickTop="1" x14ac:dyDescent="0.25">
      <c r="A97" s="24"/>
      <c r="B97" s="24"/>
    </row>
    <row r="98" spans="1:2" x14ac:dyDescent="0.25">
      <c r="A98" s="24"/>
      <c r="B98" s="24"/>
    </row>
    <row r="99" spans="1:2" x14ac:dyDescent="0.25">
      <c r="A99" s="24"/>
      <c r="B99" s="24"/>
    </row>
    <row r="100" spans="1:2" x14ac:dyDescent="0.25">
      <c r="A100" s="24"/>
      <c r="B100" s="24"/>
    </row>
    <row r="101" spans="1:2" x14ac:dyDescent="0.25">
      <c r="A101" s="24"/>
      <c r="B101" s="24"/>
    </row>
    <row r="102" spans="1:2" x14ac:dyDescent="0.25">
      <c r="A102" s="24"/>
      <c r="B102" s="24"/>
    </row>
    <row r="103" spans="1:2" x14ac:dyDescent="0.25">
      <c r="A103" s="24"/>
      <c r="B103" s="24"/>
    </row>
    <row r="104" spans="1:2" x14ac:dyDescent="0.25">
      <c r="A104" s="24"/>
      <c r="B104" s="24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&amp;LVýkaz výměr&amp;CREKO VS705 - ÚT a TV
 D.2.3  Silnoproudá elektroinstalace&amp;RP e M a R</oddHeader>
    <oddFooter>&amp;C&amp;P</oddFooter>
  </headerFooter>
  <rowBreaks count="2" manualBreakCount="2">
    <brk id="66" max="16383" man="1"/>
    <brk id="8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2022-06-17T16:37:18Z</cp:lastPrinted>
  <dcterms:created xsi:type="dcterms:W3CDTF">2001-07-27T17:53:16Z</dcterms:created>
  <dcterms:modified xsi:type="dcterms:W3CDTF">2022-06-17T16:38:11Z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881364350</vt:i4>
  </property>
  <property fmtid="{D5CDD505-2E9C-101B-9397-08002B2CF9AE}" pid="3" name="_EmailSubject">
    <vt:lpwstr>výkaz výměr Velebudice</vt:lpwstr>
  </property>
  <property fmtid="{D5CDD505-2E9C-101B-9397-08002B2CF9AE}" pid="4" name="_AuthorEmail">
    <vt:lpwstr>josef.bidlo@seznam.cz</vt:lpwstr>
  </property>
  <property fmtid="{D5CDD505-2E9C-101B-9397-08002B2CF9AE}" pid="5" name="_AuthorEmailDisplayName">
    <vt:lpwstr>josef.bidlo</vt:lpwstr>
  </property>
  <property fmtid="{D5CDD505-2E9C-101B-9397-08002B2CF9AE}" pid="6" name="_ReviewingToolsShownOnce">
    <vt:lpwstr/>
  </property>
</Properties>
</file>